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comments5.xml" ContentType="application/vnd.openxmlformats-officedocument.spreadsheetml.comments+xml"/>
  <Override PartName="/xl/threadedComments/threadedComment5.xml" ContentType="application/vnd.ms-excel.threadedcomments+xml"/>
  <Override PartName="/xl/comments6.xml" ContentType="application/vnd.openxmlformats-officedocument.spreadsheetml.comments+xml"/>
  <Override PartName="/xl/threadedComments/threadedComment6.xml" ContentType="application/vnd.ms-excel.threadedcomments+xml"/>
  <Override PartName="/xl/comments7.xml" ContentType="application/vnd.openxmlformats-officedocument.spreadsheetml.comments+xml"/>
  <Override PartName="/xl/threadedComments/threadedComment7.xml" ContentType="application/vnd.ms-excel.threadedcomments+xml"/>
  <Override PartName="/xl/comments8.xml" ContentType="application/vnd.openxmlformats-officedocument.spreadsheetml.comments+xml"/>
  <Override PartName="/xl/threadedComments/threadedComment8.xml" ContentType="application/vnd.ms-excel.threadedcomments+xml"/>
  <Override PartName="/xl/comments9.xml" ContentType="application/vnd.openxmlformats-officedocument.spreadsheetml.comments+xml"/>
  <Override PartName="/xl/threadedComments/threadedComment9.xml" ContentType="application/vnd.ms-excel.threadedcomments+xml"/>
  <Override PartName="/xl/comments10.xml" ContentType="application/vnd.openxmlformats-officedocument.spreadsheetml.comments+xml"/>
  <Override PartName="/xl/threadedComments/threadedComment10.xml" ContentType="application/vnd.ms-excel.threadedcomments+xml"/>
  <Override PartName="/xl/comments11.xml" ContentType="application/vnd.openxmlformats-officedocument.spreadsheetml.comments+xml"/>
  <Override PartName="/xl/threadedComments/threadedComment1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EstaPastaDeTrabalho" defaultThemeVersion="166925"/>
  <mc:AlternateContent xmlns:mc="http://schemas.openxmlformats.org/markup-compatibility/2006">
    <mc:Choice Requires="x15">
      <x15ac:absPath xmlns:x15ac="http://schemas.microsoft.com/office/spreadsheetml/2010/11/ac" url="Y:\TRA\CONSULTAS\RADAR\CT XXX_CISCEA_20XX - RD SEC CXS\00 - DOC CONTRATAÇÃO\MEMORIAL DE CUSTOS\"/>
    </mc:Choice>
  </mc:AlternateContent>
  <xr:revisionPtr revIDLastSave="0" documentId="13_ncr:1_{B3386BC4-A15E-48F8-A7A2-B2468A1F789A}" xr6:coauthVersionLast="47" xr6:coauthVersionMax="47" xr10:uidLastSave="{00000000-0000-0000-0000-000000000000}"/>
  <bookViews>
    <workbookView xWindow="28680" yWindow="-15" windowWidth="29040" windowHeight="15720" tabRatio="765" firstSheet="2" activeTab="10" xr2:uid="{FF7A0EE4-9900-4BE7-9314-1A1BE1583D0D}"/>
  </bookViews>
  <sheets>
    <sheet name="REAJUSTE" sheetId="85" r:id="rId1"/>
    <sheet name="BDI EQUIP" sheetId="83" r:id="rId2"/>
    <sheet name="Cálculo do BDI" sheetId="74" r:id="rId3"/>
    <sheet name="BDI - B.3" sheetId="50" r:id="rId4"/>
    <sheet name="TOTAL SINTÉTICA - A1" sheetId="47" r:id="rId5"/>
    <sheet name="EQUIPARAÇÃO EQUI - A.2" sheetId="79" r:id="rId6"/>
    <sheet name="DOC TEC - A.3" sheetId="80" r:id="rId7"/>
    <sheet name="SERVIÇOS- A.4" sheetId="52" r:id="rId8"/>
    <sheet name="SERV INFRA - A.5" sheetId="81" r:id="rId9"/>
    <sheet name="Serv Tec Es - A.X" sheetId="82" state="hidden" r:id="rId10"/>
    <sheet name="IOR INFRA" sheetId="72" r:id="rId11"/>
    <sheet name="Resposta da Omnisys ao RFQ" sheetId="78" r:id="rId12"/>
    <sheet name="Planilha1" sheetId="84" r:id="rId13"/>
    <sheet name="ESTRUTURA SINTÉTICA A.1" sheetId="32" state="hidden" r:id="rId14"/>
    <sheet name="EQUIPAMENTOS - A.2 a A7" sheetId="33" state="hidden"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s">#N/A</definedName>
    <definedName name="_01">#REF!</definedName>
    <definedName name="_01_4">#REF!</definedName>
    <definedName name="_10Excel_BuiltIn_Print_Area_1_1_1">#REF!</definedName>
    <definedName name="_11Excel_BuiltIn_Print_Area_1_1_1_1">#REF!</definedName>
    <definedName name="_12Excel_BuiltIn_Print_Area_1_1_1_1_1">#REF!</definedName>
    <definedName name="_13Excel_BuiltIn_Print_Area_5_1">#REF!</definedName>
    <definedName name="_14Excel_BuiltIn_Print_Area_5_1_1">"$#REF!.$A$1:$F$49"</definedName>
    <definedName name="_15Excel_BuiltIn_Print_Area_7_1">#REF!</definedName>
    <definedName name="_16ILUM_4_1">"$#REF!.$#REF!$#REF!"</definedName>
    <definedName name="_17INTE_4_1">"$#REF!.$#REF!$#REF!"</definedName>
    <definedName name="_18PARA_4_1">"$#REF!.$#REF!$#REF!"</definedName>
    <definedName name="_1CABO_4_1">"$#REF!.$#REF!$#REF!"</definedName>
    <definedName name="_2CAIX_4_1">"$#REF!.$#REF!$#REF!"</definedName>
    <definedName name="_3CDT_4_1">"$#REF!.$#REF!$#REF!"</definedName>
    <definedName name="_4COND_4_1">"$#REF!.$#REF!$#REF!"</definedName>
    <definedName name="_5CONE_4_1">"$#REF!.$#REF!$#REF!"</definedName>
    <definedName name="_6DIVE_4_1">"$#REF!.$#REF!$#REF!"</definedName>
    <definedName name="_7EQUI_4_1">"$#REF!.$#REF!$#REF!"</definedName>
    <definedName name="_8Excel_BuiltIn_Print_Area_1">#REF!</definedName>
    <definedName name="_9Excel_BuiltIn_Print_Area_1_1">#REF!</definedName>
    <definedName name="_A99990" localSheetId="0">'[1]Climatização Prédio DECEA'!#REF!</definedName>
    <definedName name="_A99990">'[2]Climatização Prédio DECEA'!#REF!</definedName>
    <definedName name="_A99999" localSheetId="0">'[1]Climatização Prédio DECEA'!#REF!</definedName>
    <definedName name="_A99999">'[2]Climatização Prédio DECEA'!#REF!</definedName>
    <definedName name="_xlnm._FilterDatabase" localSheetId="10" hidden="1">'IOR INFRA'!$A$5:$AA$1633</definedName>
    <definedName name="_xlnm._FilterDatabase" localSheetId="4" hidden="1">'TOTAL SINTÉTICA - A1'!$A$4:$J$68</definedName>
    <definedName name="_s">#REF!</definedName>
    <definedName name="Á1">#REF!</definedName>
    <definedName name="AAAA">#REF!</definedName>
    <definedName name="ACRES">#REF!</definedName>
    <definedName name="ACRES_4">#REF!</definedName>
    <definedName name="_xlnm.Print_Area" localSheetId="3">'BDI - B.3'!$A$1:$T$7</definedName>
    <definedName name="_xlnm.Print_Area" localSheetId="6">'DOC TEC - A.3'!$B$1:$K$10</definedName>
    <definedName name="_xlnm.Print_Area" localSheetId="14">'EQUIPAMENTOS - A.2 a A7'!$B$1:$J$47</definedName>
    <definedName name="_xlnm.Print_Area" localSheetId="5">'EQUIPARAÇÃO EQUI - A.2'!$B$1:$L$38</definedName>
    <definedName name="_xlnm.Print_Area" localSheetId="13">'ESTRUTURA SINTÉTICA A.1'!$A$1:$G$45</definedName>
    <definedName name="_xlnm.Print_Area" localSheetId="11">'Resposta da Omnisys ao RFQ'!$A$1:$H$59</definedName>
    <definedName name="_xlnm.Print_Area" localSheetId="8">'SERV INFRA - A.5'!$A$1:$I$8</definedName>
    <definedName name="_xlnm.Print_Area" localSheetId="9">'Serv Tec Es - A.X'!$A$1:$H$29</definedName>
    <definedName name="_xlnm.Print_Area" localSheetId="7">'SERVIÇOS- A.4'!$A$1:$I$35</definedName>
    <definedName name="_xlnm.Print_Area" localSheetId="4">'TOTAL SINTÉTICA - A1'!$A$1:$J$68</definedName>
    <definedName name="_xlnm.Print_Area">#REF!</definedName>
    <definedName name="Área_impressão_IM">#REF!</definedName>
    <definedName name="Área_impressão_IM_1">#REF!</definedName>
    <definedName name="Área_impressão_IM_1_4">'[3]ICEA - SJC'!#REF!</definedName>
    <definedName name="Área_impressão_IM_4">#REF!</definedName>
    <definedName name="arredondamento">#REF!</definedName>
    <definedName name="BBBB">#REF!</definedName>
    <definedName name="bdi">#REF!</definedName>
    <definedName name="BuiltIn_AutoFilter___1">#REF!</definedName>
    <definedName name="CABO">"PQ.$#REF!$#REF!"</definedName>
    <definedName name="CABO_2">#REF!</definedName>
    <definedName name="CABO_3">"$#REF!.$#REF!$#REF!"</definedName>
    <definedName name="CABO_4">"$#REF!.$#REF!$#REF!"</definedName>
    <definedName name="CABO_4_1">"$#REF!.$#REF!$#REF!"</definedName>
    <definedName name="CABO_5">"$#REF!.$#REF!$#REF!"</definedName>
    <definedName name="CABO_6">"$#REF!.$#REF!$#REF!"</definedName>
    <definedName name="CAIX">"PQ.$#REF!$#REF!"</definedName>
    <definedName name="CAIX_2">#REF!</definedName>
    <definedName name="CAIX_3">"$#REF!.$#REF!$#REF!"</definedName>
    <definedName name="CAIX_4">"$#REF!.$#REF!$#REF!"</definedName>
    <definedName name="CAIX_4_1">"$#REF!.$#REF!$#REF!"</definedName>
    <definedName name="CAIX_5">"$#REF!.$#REF!$#REF!"</definedName>
    <definedName name="CAIX_6">"$#REF!.$#REF!$#REF!"</definedName>
    <definedName name="ccc" localSheetId="0">'[4]Parte Externa'!#REF!</definedName>
    <definedName name="ccc">'[5]Parte Externa'!#REF!</definedName>
    <definedName name="CDT">"PQ.$#REF!$#REF!"</definedName>
    <definedName name="CDT_2">#REF!</definedName>
    <definedName name="CDT_3">"$#REF!.$#REF!$#REF!"</definedName>
    <definedName name="CDT_4">"$#REF!.$#REF!$#REF!"</definedName>
    <definedName name="CDT_4_1">"$#REF!.$#REF!$#REF!"</definedName>
    <definedName name="CDT_5">"$#REF!.$#REF!$#REF!"</definedName>
    <definedName name="CDT_6">"$#REF!.$#REF!$#REF!"</definedName>
    <definedName name="COND">"PQ.$#REF!$#REF!"</definedName>
    <definedName name="COND_2">#REF!</definedName>
    <definedName name="COND_3">"$#REF!.$#REF!$#REF!"</definedName>
    <definedName name="COND_4">"$#REF!.$#REF!$#REF!"</definedName>
    <definedName name="COND_4_1">"$#REF!.$#REF!$#REF!"</definedName>
    <definedName name="COND_5">"$#REF!.$#REF!$#REF!"</definedName>
    <definedName name="COND_6">"$#REF!.$#REF!$#REF!"</definedName>
    <definedName name="CONE">"PQ.$#REF!$#REF!"</definedName>
    <definedName name="CONE_2">#REF!</definedName>
    <definedName name="CONE_3">"$#REF!.$#REF!$#REF!"</definedName>
    <definedName name="CONE_4">"$#REF!.$#REF!$#REF!"</definedName>
    <definedName name="CONE_4_1">"$#REF!.$#REF!$#REF!"</definedName>
    <definedName name="CONE_5">"$#REF!.$#REF!$#REF!"</definedName>
    <definedName name="CONE_6">"$#REF!.$#REF!$#REF!"</definedName>
    <definedName name="_xlnm.Criteria">#REF!</definedName>
    <definedName name="d">'[6]01.00.000'!#REF!</definedName>
    <definedName name="dddd">'[6]01.00.000'!#REF!</definedName>
    <definedName name="DDE_LINK4_5">'[7]CRONOGRAMA FISICO-FINANCEIRO'!#REF!</definedName>
    <definedName name="DDE_LINK41_5">'[7]CRONOGRAMA FISICO-FINANCEIRO'!#REF!</definedName>
    <definedName name="DIVE">"PQ.$#REF!$#REF!"</definedName>
    <definedName name="DIVE_2">#REF!</definedName>
    <definedName name="DIVE_3">"$#REF!.$#REF!$#REF!"</definedName>
    <definedName name="DIVE_4">"$#REF!.$#REF!$#REF!"</definedName>
    <definedName name="DIVE_4_1">"$#REF!.$#REF!$#REF!"</definedName>
    <definedName name="DIVE_5">"$#REF!.$#REF!$#REF!"</definedName>
    <definedName name="DIVE_6">"$#REF!.$#REF!$#REF!"</definedName>
    <definedName name="DPM_Eletricidade_Ltda.">#REF!</definedName>
    <definedName name="EEEEE" localSheetId="0">'[8]ARQUITETURA - ANEXO A'!#REF!</definedName>
    <definedName name="EEEEE">'[9]ARQUITETURA - ANEXO A'!#REF!</definedName>
    <definedName name="EQUI">"PQ.$#REF!$#REF!"</definedName>
    <definedName name="EQUI_2">#REF!</definedName>
    <definedName name="EQUI_3">"$#REF!.$#REF!$#REF!"</definedName>
    <definedName name="EQUI_4">"$#REF!.$#REF!$#REF!"</definedName>
    <definedName name="EQUI_4_1">"$#REF!.$#REF!$#REF!"</definedName>
    <definedName name="EQUI_5">"$#REF!.$#REF!$#REF!"</definedName>
    <definedName name="EQUI_6">"$#REF!.$#REF!$#REF!"</definedName>
    <definedName name="Excel_BuiltIn__FilterDatabase_5">#REF!</definedName>
    <definedName name="Excel_BuiltIn_Print_Area">#REF!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4">#REF!</definedName>
    <definedName name="Excel_BuiltIn_Print_Area_1_1_4">#REF!</definedName>
    <definedName name="Excel_BuiltIn_Print_Area_2">#REF!</definedName>
    <definedName name="Excel_BuiltIn_Print_Area_2_1">#REF!</definedName>
    <definedName name="Excel_BuiltIn_Print_Area_2_1_4">#REF!</definedName>
    <definedName name="Excel_BuiltIn_Print_Area_2_4">#REF!</definedName>
    <definedName name="Excel_BuiltIn_Print_Area_3">#REF!</definedName>
    <definedName name="Excel_BuiltIn_Print_Area_3_1">#REF!</definedName>
    <definedName name="Excel_BuiltIn_Print_Area_3_4">#REF!</definedName>
    <definedName name="Excel_BuiltIn_Print_Area_4">#REF!</definedName>
    <definedName name="Excel_BuiltIn_Print_Area_4_1">#REF!</definedName>
    <definedName name="Excel_BuiltIn_Print_Area_4_1_1">#REF!</definedName>
    <definedName name="Excel_BuiltIn_Print_Area_4_4">#REF!</definedName>
    <definedName name="Excel_BuiltIn_Print_Area_5">#REF!</definedName>
    <definedName name="Excel_BuiltIn_Print_Area_5_1">"$#REF!.$A$1:$F$49"</definedName>
    <definedName name="Excel_BuiltIn_Print_Area_5_4">#REF!</definedName>
    <definedName name="Excel_BuiltIn_Print_Area_6_1">#REF!</definedName>
    <definedName name="Excel_BuiltIn_Print_Area_7">#REF!</definedName>
    <definedName name="Excel_BuiltIn_Print_Area_7_1">#REF!</definedName>
    <definedName name="Excel_BuiltIn_Print_Area_7_1_1">#REF!</definedName>
    <definedName name="Excel_BuiltIn_Print_Area_8">#REF!</definedName>
    <definedName name="Excel_BuiltIn_Print_Titles_1">"$'planilha união'.$#REF!$#REF!:$#REF!$#REF!"</definedName>
    <definedName name="Excel_BuiltIn_Print_Titles_1_1">'[6]01.00.000'!#REF!</definedName>
    <definedName name="Excel_BuiltIn_Print_Titles_1_1_2">'[10]URB E RED EXT SO SG'!#REF!</definedName>
    <definedName name="Excel_BuiltIn_Print_Titles_1_1_4">'[11]Climatização Prédio CISCEA'!#REF!</definedName>
    <definedName name="Excel_BuiltIn_Print_Titles_1_4">'[3]ICEA - SJC'!#REF!</definedName>
    <definedName name="Excel_BuiltIn_Print_Titles_2">#REF!</definedName>
    <definedName name="Excel_BuiltIn_Print_Titles_2_1">#REF!</definedName>
    <definedName name="Excel_BuiltIn_Print_Titles_2_4">#REF!</definedName>
    <definedName name="Excel_BuiltIn_Print_Titles_3">#REF!</definedName>
    <definedName name="Excel_BuiltIn_Print_Titles_3_1">#REF!</definedName>
    <definedName name="Excel_BuiltIn_Print_Titles_3_4">#REF!</definedName>
    <definedName name="Excel_BuiltIn_Print_Titles_4">#REF!</definedName>
    <definedName name="Excel_BuiltIn_Print_Titles_4_1">#REF!</definedName>
    <definedName name="Excel_BuiltIn_Print_Titles_4_4">#REF!</definedName>
    <definedName name="Excel_BuiltIn_Print_Titles_5">#REF!</definedName>
    <definedName name="Excel_BuiltIn_Print_Titles_5_1">#REF!</definedName>
    <definedName name="Excel_BuiltIn_Print_Titles_5_4">#REF!</definedName>
    <definedName name="fffff">#REF!</definedName>
    <definedName name="ILUM">"PQ.$#REF!$#REF!"</definedName>
    <definedName name="ILUM_2">#REF!</definedName>
    <definedName name="ILUM_3">"$#REF!.$#REF!$#REF!"</definedName>
    <definedName name="ILUM_4">"$#REF!.$#REF!$#REF!"</definedName>
    <definedName name="ILUM_4_1">"$#REF!.$#REF!$#REF!"</definedName>
    <definedName name="ILUM_5">"$#REF!.$#REF!$#REF!"</definedName>
    <definedName name="ILUM_6">"$#REF!.$#REF!$#REF!"</definedName>
    <definedName name="INTE">"PQ.$#REF!$#REF!"</definedName>
    <definedName name="INTE_2">#REF!</definedName>
    <definedName name="INTE_3">"$#REF!.$#REF!$#REF!"</definedName>
    <definedName name="INTE_4">"$#REF!.$#REF!$#REF!"</definedName>
    <definedName name="INTE_4_1">"$#REF!.$#REF!$#REF!"</definedName>
    <definedName name="INTE_5">"$#REF!.$#REF!$#REF!"</definedName>
    <definedName name="INTE_6">"$#REF!.$#REF!$#REF!"</definedName>
    <definedName name="kkkkk">#REF!</definedName>
    <definedName name="mobilização">'[3]ICEA - SJC'!#REF!</definedName>
    <definedName name="NOME_DO_ARQUIVO">#REF!</definedName>
    <definedName name="NOME_DO_ARQUIVO_2">#REF!</definedName>
    <definedName name="NOME_DO_ARQUIVO_3">#REF!</definedName>
    <definedName name="NOME_DO_ARQUIVO_4">#REF!</definedName>
    <definedName name="NOME_DO_ARQUIVO_9">[12]CAPA!#REF!</definedName>
    <definedName name="PARA">"PQ.$#REF!$#REF!"</definedName>
    <definedName name="PARA_2">#REF!</definedName>
    <definedName name="PARA_3">"$#REF!.$#REF!$#REF!"</definedName>
    <definedName name="PARA_4">"$#REF!.$#REF!$#REF!"</definedName>
    <definedName name="PARA_4_1">"$#REF!.$#REF!$#REF!"</definedName>
    <definedName name="PARA_5">"$#REF!.$#REF!$#REF!"</definedName>
    <definedName name="PARA_6">"$#REF!.$#REF!$#REF!"</definedName>
    <definedName name="Plan2">#REF!</definedName>
    <definedName name="PRAIO">#REF!</definedName>
    <definedName name="PRAIO_4">#REF!</definedName>
    <definedName name="Print_Area_MI">#REF!</definedName>
    <definedName name="Print_Area_MI___0">"$#REF!.$A$1:$G$64"</definedName>
    <definedName name="Títulos_impressão_IM">#REF!</definedName>
    <definedName name="Títulos_impressão_IM_1">#REF!</definedName>
    <definedName name="Títulos_impressão_IM_1_4">'[3]ICEA - SJC'!#REF!</definedName>
    <definedName name="Títulos_impressão_IM_4">#REF!</definedName>
    <definedName name="TOTAL">#REF!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4" i="72" l="1"/>
  <c r="P4" i="72"/>
  <c r="Q4" i="72"/>
  <c r="I61" i="47" l="1"/>
  <c r="H61" i="47"/>
  <c r="D8" i="74" l="1"/>
  <c r="D18" i="74"/>
  <c r="I63" i="47"/>
  <c r="B63" i="47"/>
  <c r="A63" i="47"/>
  <c r="I23" i="52"/>
  <c r="I21" i="52"/>
  <c r="I16" i="52"/>
  <c r="I13" i="52"/>
  <c r="I10" i="52"/>
  <c r="I7" i="52"/>
  <c r="G665" i="72"/>
  <c r="G660" i="72"/>
  <c r="G655" i="72"/>
  <c r="G650" i="72"/>
  <c r="G645" i="72"/>
  <c r="G640" i="72"/>
  <c r="G635" i="72"/>
  <c r="G608" i="72"/>
  <c r="G590" i="72"/>
  <c r="G568" i="72"/>
  <c r="G496" i="72"/>
  <c r="G455" i="72"/>
  <c r="G447" i="72"/>
  <c r="G439" i="72"/>
  <c r="G406" i="72"/>
  <c r="G373" i="72"/>
  <c r="G331" i="72"/>
  <c r="G292" i="72"/>
  <c r="G263" i="72"/>
  <c r="G235" i="72"/>
  <c r="I9" i="52" l="1"/>
  <c r="G29" i="52"/>
  <c r="G1627" i="72"/>
  <c r="G1628" i="72"/>
  <c r="G1629" i="72"/>
  <c r="G1630" i="72"/>
  <c r="G1631" i="72"/>
  <c r="M14" i="72"/>
  <c r="M15" i="72"/>
  <c r="M16" i="72"/>
  <c r="M17" i="72"/>
  <c r="Q17" i="72" s="1"/>
  <c r="M18" i="72"/>
  <c r="M19" i="72"/>
  <c r="Q19" i="72" s="1"/>
  <c r="M20" i="72"/>
  <c r="M21" i="72"/>
  <c r="M22" i="72"/>
  <c r="M23" i="72"/>
  <c r="M24" i="72"/>
  <c r="Q24" i="72" s="1"/>
  <c r="M25" i="72"/>
  <c r="Q25" i="72" s="1"/>
  <c r="M26" i="72"/>
  <c r="Q26" i="72" s="1"/>
  <c r="M27" i="72"/>
  <c r="Q27" i="72" s="1"/>
  <c r="M28" i="72"/>
  <c r="Q28" i="72" s="1"/>
  <c r="M29" i="72"/>
  <c r="Q29" i="72" s="1"/>
  <c r="M30" i="72"/>
  <c r="Q30" i="72" s="1"/>
  <c r="M31" i="72"/>
  <c r="Q31" i="72" s="1"/>
  <c r="M32" i="72"/>
  <c r="Q32" i="72" s="1"/>
  <c r="M33" i="72"/>
  <c r="M34" i="72"/>
  <c r="M35" i="72"/>
  <c r="Q35" i="72" s="1"/>
  <c r="M36" i="72"/>
  <c r="Q36" i="72" s="1"/>
  <c r="M37" i="72"/>
  <c r="Q37" i="72" s="1"/>
  <c r="M38" i="72"/>
  <c r="Q38" i="72" s="1"/>
  <c r="M39" i="72"/>
  <c r="Q39" i="72" s="1"/>
  <c r="M40" i="72"/>
  <c r="Q40" i="72" s="1"/>
  <c r="M41" i="72"/>
  <c r="Q41" i="72" s="1"/>
  <c r="M42" i="72"/>
  <c r="Q42" i="72" s="1"/>
  <c r="M43" i="72"/>
  <c r="M44" i="72"/>
  <c r="Q44" i="72" s="1"/>
  <c r="M45" i="72"/>
  <c r="Q45" i="72" s="1"/>
  <c r="M46" i="72"/>
  <c r="Q46" i="72" s="1"/>
  <c r="M47" i="72"/>
  <c r="Q47" i="72" s="1"/>
  <c r="M48" i="72"/>
  <c r="Q48" i="72" s="1"/>
  <c r="M49" i="72"/>
  <c r="M50" i="72"/>
  <c r="Q50" i="72" s="1"/>
  <c r="M51" i="72"/>
  <c r="Q51" i="72" s="1"/>
  <c r="M52" i="72"/>
  <c r="Q52" i="72" s="1"/>
  <c r="M53" i="72"/>
  <c r="Q53" i="72" s="1"/>
  <c r="M54" i="72"/>
  <c r="M55" i="72"/>
  <c r="M56" i="72"/>
  <c r="M57" i="72"/>
  <c r="Q57" i="72" s="1"/>
  <c r="M58" i="72"/>
  <c r="Q58" i="72" s="1"/>
  <c r="M59" i="72"/>
  <c r="Q59" i="72" s="1"/>
  <c r="M60" i="72"/>
  <c r="M61" i="72"/>
  <c r="Q61" i="72" s="1"/>
  <c r="M62" i="72"/>
  <c r="Q62" i="72" s="1"/>
  <c r="M63" i="72"/>
  <c r="Q63" i="72" s="1"/>
  <c r="M64" i="72"/>
  <c r="Q64" i="72" s="1"/>
  <c r="M65" i="72"/>
  <c r="Q65" i="72" s="1"/>
  <c r="M66" i="72"/>
  <c r="M67" i="72"/>
  <c r="Q67" i="72" s="1"/>
  <c r="M68" i="72"/>
  <c r="Q68" i="72" s="1"/>
  <c r="M69" i="72"/>
  <c r="Q69" i="72" s="1"/>
  <c r="M70" i="72"/>
  <c r="Q70" i="72" s="1"/>
  <c r="M71" i="72"/>
  <c r="Q71" i="72" s="1"/>
  <c r="M72" i="72"/>
  <c r="M73" i="72"/>
  <c r="Q73" i="72" s="1"/>
  <c r="M74" i="72"/>
  <c r="Q74" i="72" s="1"/>
  <c r="M75" i="72"/>
  <c r="Q75" i="72" s="1"/>
  <c r="M76" i="72"/>
  <c r="Q76" i="72" s="1"/>
  <c r="M77" i="72"/>
  <c r="M78" i="72"/>
  <c r="Q78" i="72" s="1"/>
  <c r="M79" i="72"/>
  <c r="Q79" i="72" s="1"/>
  <c r="M80" i="72"/>
  <c r="M81" i="72"/>
  <c r="M82" i="72"/>
  <c r="M83" i="72"/>
  <c r="M84" i="72"/>
  <c r="Q84" i="72" s="1"/>
  <c r="M85" i="72"/>
  <c r="M86" i="72"/>
  <c r="M87" i="72"/>
  <c r="Q87" i="72" s="1"/>
  <c r="M88" i="72"/>
  <c r="Q88" i="72" s="1"/>
  <c r="M89" i="72"/>
  <c r="M90" i="72"/>
  <c r="M91" i="72"/>
  <c r="M92" i="72"/>
  <c r="M93" i="72"/>
  <c r="M94" i="72"/>
  <c r="M95" i="72"/>
  <c r="M96" i="72"/>
  <c r="M97" i="72"/>
  <c r="M98" i="72"/>
  <c r="M99" i="72"/>
  <c r="M100" i="72"/>
  <c r="M101" i="72"/>
  <c r="M102" i="72"/>
  <c r="M103" i="72"/>
  <c r="M104" i="72"/>
  <c r="M105" i="72"/>
  <c r="M106" i="72"/>
  <c r="M107" i="72"/>
  <c r="M108" i="72"/>
  <c r="M109" i="72"/>
  <c r="M110" i="72"/>
  <c r="M111" i="72"/>
  <c r="M112" i="72"/>
  <c r="M113" i="72"/>
  <c r="M114" i="72"/>
  <c r="M115" i="72"/>
  <c r="M116" i="72"/>
  <c r="M117" i="72"/>
  <c r="M118" i="72"/>
  <c r="M119" i="72"/>
  <c r="M120" i="72"/>
  <c r="Q120" i="72" s="1"/>
  <c r="M121" i="72"/>
  <c r="M122" i="72"/>
  <c r="M123" i="72"/>
  <c r="Q123" i="72" s="1"/>
  <c r="M124" i="72"/>
  <c r="M125" i="72"/>
  <c r="M126" i="72"/>
  <c r="Q126" i="72" s="1"/>
  <c r="M127" i="72"/>
  <c r="Q127" i="72" s="1"/>
  <c r="M128" i="72"/>
  <c r="Q128" i="72" s="1"/>
  <c r="M129" i="72"/>
  <c r="Q129" i="72" s="1"/>
  <c r="M130" i="72"/>
  <c r="Q130" i="72" s="1"/>
  <c r="M131" i="72"/>
  <c r="M132" i="72"/>
  <c r="M133" i="72"/>
  <c r="Q133" i="72" s="1"/>
  <c r="M134" i="72"/>
  <c r="M135" i="72"/>
  <c r="M136" i="72"/>
  <c r="Q136" i="72" s="1"/>
  <c r="M137" i="72"/>
  <c r="M138" i="72"/>
  <c r="M139" i="72"/>
  <c r="M140" i="72"/>
  <c r="M141" i="72"/>
  <c r="Q141" i="72" s="1"/>
  <c r="M142" i="72"/>
  <c r="M143" i="72"/>
  <c r="M144" i="72"/>
  <c r="Q144" i="72" s="1"/>
  <c r="M145" i="72"/>
  <c r="M146" i="72"/>
  <c r="M147" i="72"/>
  <c r="Q147" i="72" s="1"/>
  <c r="M148" i="72"/>
  <c r="M149" i="72"/>
  <c r="M150" i="72"/>
  <c r="M151" i="72"/>
  <c r="M152" i="72"/>
  <c r="Q152" i="72" s="1"/>
  <c r="M153" i="72"/>
  <c r="M154" i="72"/>
  <c r="M155" i="72"/>
  <c r="Q155" i="72" s="1"/>
  <c r="M156" i="72"/>
  <c r="M157" i="72"/>
  <c r="M158" i="72"/>
  <c r="Q158" i="72" s="1"/>
  <c r="M159" i="72"/>
  <c r="M160" i="72"/>
  <c r="M161" i="72"/>
  <c r="M162" i="72"/>
  <c r="M163" i="72"/>
  <c r="Q163" i="72" s="1"/>
  <c r="M164" i="72"/>
  <c r="M165" i="72"/>
  <c r="M166" i="72"/>
  <c r="Q166" i="72" s="1"/>
  <c r="M167" i="72"/>
  <c r="M168" i="72"/>
  <c r="M169" i="72"/>
  <c r="M170" i="72"/>
  <c r="M171" i="72"/>
  <c r="Q171" i="72" s="1"/>
  <c r="M172" i="72"/>
  <c r="Q172" i="72" s="1"/>
  <c r="M173" i="72"/>
  <c r="M174" i="72"/>
  <c r="M175" i="72"/>
  <c r="M176" i="72"/>
  <c r="Q176" i="72" s="1"/>
  <c r="M177" i="72"/>
  <c r="Q177" i="72" s="1"/>
  <c r="M178" i="72"/>
  <c r="M179" i="72"/>
  <c r="M180" i="72"/>
  <c r="Q180" i="72" s="1"/>
  <c r="M181" i="72"/>
  <c r="Q181" i="72" s="1"/>
  <c r="M182" i="72"/>
  <c r="M183" i="72"/>
  <c r="M184" i="72"/>
  <c r="Q184" i="72" s="1"/>
  <c r="M185" i="72"/>
  <c r="Q185" i="72" s="1"/>
  <c r="M186" i="72"/>
  <c r="M187" i="72"/>
  <c r="M188" i="72"/>
  <c r="M189" i="72"/>
  <c r="M190" i="72"/>
  <c r="M191" i="72"/>
  <c r="M192" i="72"/>
  <c r="M193" i="72"/>
  <c r="M194" i="72"/>
  <c r="M195" i="72"/>
  <c r="M196" i="72"/>
  <c r="Q196" i="72" s="1"/>
  <c r="M197" i="72"/>
  <c r="Q197" i="72" s="1"/>
  <c r="M198" i="72"/>
  <c r="M199" i="72"/>
  <c r="M200" i="72"/>
  <c r="M201" i="72"/>
  <c r="Q201" i="72" s="1"/>
  <c r="M202" i="72"/>
  <c r="Q202" i="72" s="1"/>
  <c r="M203" i="72"/>
  <c r="Q203" i="72" s="1"/>
  <c r="M204" i="72"/>
  <c r="Q204" i="72" s="1"/>
  <c r="M205" i="72"/>
  <c r="M206" i="72"/>
  <c r="M207" i="72"/>
  <c r="M208" i="72"/>
  <c r="M209" i="72"/>
  <c r="M210" i="72"/>
  <c r="M211" i="72"/>
  <c r="M212" i="72"/>
  <c r="M213" i="72"/>
  <c r="M214" i="72"/>
  <c r="M215" i="72"/>
  <c r="Q215" i="72" s="1"/>
  <c r="M216" i="72"/>
  <c r="M217" i="72"/>
  <c r="M218" i="72"/>
  <c r="Q218" i="72" s="1"/>
  <c r="M219" i="72"/>
  <c r="M220" i="72"/>
  <c r="M221" i="72"/>
  <c r="M222" i="72"/>
  <c r="Q222" i="72" s="1"/>
  <c r="M223" i="72"/>
  <c r="M224" i="72"/>
  <c r="M225" i="72"/>
  <c r="M226" i="72"/>
  <c r="Q226" i="72" s="1"/>
  <c r="M227" i="72"/>
  <c r="M228" i="72"/>
  <c r="M229" i="72"/>
  <c r="Q229" i="72" s="1"/>
  <c r="M230" i="72"/>
  <c r="Q230" i="72" s="1"/>
  <c r="M231" i="72"/>
  <c r="Q231" i="72" s="1"/>
  <c r="M232" i="72"/>
  <c r="M233" i="72"/>
  <c r="Q233" i="72" s="1"/>
  <c r="M234" i="72"/>
  <c r="M235" i="72"/>
  <c r="M236" i="72"/>
  <c r="M237" i="72"/>
  <c r="M238" i="72"/>
  <c r="M239" i="72"/>
  <c r="M240" i="72"/>
  <c r="M241" i="72"/>
  <c r="M242" i="72"/>
  <c r="M243" i="72"/>
  <c r="Q243" i="72" s="1"/>
  <c r="M244" i="72"/>
  <c r="M245" i="72"/>
  <c r="M246" i="72"/>
  <c r="M247" i="72"/>
  <c r="M248" i="72"/>
  <c r="M249" i="72"/>
  <c r="M250" i="72"/>
  <c r="M251" i="72"/>
  <c r="M252" i="72"/>
  <c r="Q252" i="72" s="1"/>
  <c r="M253" i="72"/>
  <c r="M254" i="72"/>
  <c r="M255" i="72"/>
  <c r="Q255" i="72" s="1"/>
  <c r="M256" i="72"/>
  <c r="Q256" i="72" s="1"/>
  <c r="M257" i="72"/>
  <c r="Q257" i="72" s="1"/>
  <c r="M258" i="72"/>
  <c r="Q258" i="72" s="1"/>
  <c r="M259" i="72"/>
  <c r="M260" i="72"/>
  <c r="M261" i="72"/>
  <c r="Q261" i="72" s="1"/>
  <c r="M262" i="72"/>
  <c r="M263" i="72"/>
  <c r="M264" i="72"/>
  <c r="M265" i="72"/>
  <c r="M266" i="72"/>
  <c r="M267" i="72"/>
  <c r="M268" i="72"/>
  <c r="M269" i="72"/>
  <c r="M270" i="72"/>
  <c r="Q270" i="72" s="1"/>
  <c r="M271" i="72"/>
  <c r="M272" i="72"/>
  <c r="M273" i="72"/>
  <c r="M274" i="72"/>
  <c r="M275" i="72"/>
  <c r="M276" i="72"/>
  <c r="Q276" i="72" s="1"/>
  <c r="M277" i="72"/>
  <c r="M278" i="72"/>
  <c r="M279" i="72"/>
  <c r="Q279" i="72" s="1"/>
  <c r="M280" i="72"/>
  <c r="Q280" i="72" s="1"/>
  <c r="M281" i="72"/>
  <c r="Q281" i="72" s="1"/>
  <c r="M282" i="72"/>
  <c r="M283" i="72"/>
  <c r="M284" i="72"/>
  <c r="Q284" i="72" s="1"/>
  <c r="M285" i="72"/>
  <c r="M286" i="72"/>
  <c r="M287" i="72"/>
  <c r="M288" i="72"/>
  <c r="Q288" i="72" s="1"/>
  <c r="M289" i="72"/>
  <c r="Q289" i="72" s="1"/>
  <c r="M290" i="72"/>
  <c r="Q290" i="72" s="1"/>
  <c r="M291" i="72"/>
  <c r="M292" i="72"/>
  <c r="M293" i="72"/>
  <c r="M294" i="72"/>
  <c r="M295" i="72"/>
  <c r="M296" i="72"/>
  <c r="M297" i="72"/>
  <c r="M298" i="72"/>
  <c r="M299" i="72"/>
  <c r="M300" i="72"/>
  <c r="M301" i="72"/>
  <c r="Q301" i="72" s="1"/>
  <c r="M302" i="72"/>
  <c r="M303" i="72"/>
  <c r="M304" i="72"/>
  <c r="Q304" i="72" s="1"/>
  <c r="M305" i="72"/>
  <c r="M306" i="72"/>
  <c r="M307" i="72"/>
  <c r="Q307" i="72" s="1"/>
  <c r="M308" i="72"/>
  <c r="M309" i="72"/>
  <c r="M310" i="72"/>
  <c r="M311" i="72"/>
  <c r="M312" i="72"/>
  <c r="Q312" i="72" s="1"/>
  <c r="M313" i="72"/>
  <c r="M314" i="72"/>
  <c r="M315" i="72"/>
  <c r="M316" i="72"/>
  <c r="Q316" i="72" s="1"/>
  <c r="M317" i="72"/>
  <c r="Q317" i="72" s="1"/>
  <c r="M318" i="72"/>
  <c r="M319" i="72"/>
  <c r="M320" i="72"/>
  <c r="M321" i="72"/>
  <c r="Q321" i="72" s="1"/>
  <c r="M322" i="72"/>
  <c r="M323" i="72"/>
  <c r="M324" i="72"/>
  <c r="Q324" i="72" s="1"/>
  <c r="M325" i="72"/>
  <c r="Q325" i="72" s="1"/>
  <c r="M326" i="72"/>
  <c r="Q326" i="72" s="1"/>
  <c r="M327" i="72"/>
  <c r="M328" i="72"/>
  <c r="M329" i="72"/>
  <c r="Q329" i="72" s="1"/>
  <c r="M330" i="72"/>
  <c r="M331" i="72"/>
  <c r="M332" i="72"/>
  <c r="M333" i="72"/>
  <c r="M334" i="72"/>
  <c r="M335" i="72"/>
  <c r="M336" i="72"/>
  <c r="M337" i="72"/>
  <c r="M338" i="72"/>
  <c r="M339" i="72"/>
  <c r="M340" i="72"/>
  <c r="Q340" i="72" s="1"/>
  <c r="M341" i="72"/>
  <c r="M342" i="72"/>
  <c r="M343" i="72"/>
  <c r="Q343" i="72" s="1"/>
  <c r="M344" i="72"/>
  <c r="M345" i="72"/>
  <c r="M346" i="72"/>
  <c r="M347" i="72"/>
  <c r="Q347" i="72" s="1"/>
  <c r="M348" i="72"/>
  <c r="M349" i="72"/>
  <c r="M350" i="72"/>
  <c r="M351" i="72"/>
  <c r="M352" i="72"/>
  <c r="Q352" i="72" s="1"/>
  <c r="M353" i="72"/>
  <c r="M354" i="72"/>
  <c r="M355" i="72"/>
  <c r="M356" i="72"/>
  <c r="Q356" i="72" s="1"/>
  <c r="M357" i="72"/>
  <c r="Q357" i="72" s="1"/>
  <c r="M358" i="72"/>
  <c r="M359" i="72"/>
  <c r="M360" i="72"/>
  <c r="M361" i="72"/>
  <c r="Q361" i="72" s="1"/>
  <c r="M362" i="72"/>
  <c r="M363" i="72"/>
  <c r="M364" i="72"/>
  <c r="Q364" i="72" s="1"/>
  <c r="M365" i="72"/>
  <c r="Q365" i="72" s="1"/>
  <c r="M366" i="72"/>
  <c r="Q366" i="72" s="1"/>
  <c r="M367" i="72"/>
  <c r="M368" i="72"/>
  <c r="M369" i="72"/>
  <c r="Q369" i="72" s="1"/>
  <c r="M370" i="72"/>
  <c r="M371" i="72"/>
  <c r="Q371" i="72" s="1"/>
  <c r="M372" i="72"/>
  <c r="M373" i="72"/>
  <c r="M374" i="72"/>
  <c r="M375" i="72"/>
  <c r="M376" i="72"/>
  <c r="M377" i="72"/>
  <c r="M378" i="72"/>
  <c r="M379" i="72"/>
  <c r="M380" i="72"/>
  <c r="M381" i="72"/>
  <c r="M382" i="72"/>
  <c r="Q382" i="72" s="1"/>
  <c r="M383" i="72"/>
  <c r="M384" i="72"/>
  <c r="M385" i="72"/>
  <c r="Q385" i="72" s="1"/>
  <c r="M386" i="72"/>
  <c r="M387" i="72"/>
  <c r="M388" i="72"/>
  <c r="M389" i="72"/>
  <c r="M390" i="72"/>
  <c r="Q390" i="72" s="1"/>
  <c r="M391" i="72"/>
  <c r="M392" i="72"/>
  <c r="M393" i="72"/>
  <c r="M394" i="72"/>
  <c r="M395" i="72"/>
  <c r="M396" i="72"/>
  <c r="Q396" i="72" s="1"/>
  <c r="M397" i="72"/>
  <c r="M398" i="72"/>
  <c r="M399" i="72"/>
  <c r="Q399" i="72" s="1"/>
  <c r="M400" i="72"/>
  <c r="Q400" i="72" s="1"/>
  <c r="M401" i="72"/>
  <c r="Q401" i="72" s="1"/>
  <c r="M402" i="72"/>
  <c r="M403" i="72"/>
  <c r="M404" i="72"/>
  <c r="Q404" i="72" s="1"/>
  <c r="M405" i="72"/>
  <c r="M406" i="72"/>
  <c r="M407" i="72"/>
  <c r="M408" i="72"/>
  <c r="M409" i="72"/>
  <c r="M410" i="72"/>
  <c r="M411" i="72"/>
  <c r="M412" i="72"/>
  <c r="M413" i="72"/>
  <c r="M414" i="72"/>
  <c r="M415" i="72"/>
  <c r="Q415" i="72" s="1"/>
  <c r="M416" i="72"/>
  <c r="M417" i="72"/>
  <c r="M418" i="72"/>
  <c r="Q418" i="72" s="1"/>
  <c r="M419" i="72"/>
  <c r="M420" i="72"/>
  <c r="M421" i="72"/>
  <c r="M422" i="72"/>
  <c r="M423" i="72"/>
  <c r="Q423" i="72" s="1"/>
  <c r="M424" i="72"/>
  <c r="M425" i="72"/>
  <c r="M426" i="72"/>
  <c r="M427" i="72"/>
  <c r="M428" i="72"/>
  <c r="M429" i="72"/>
  <c r="Q429" i="72" s="1"/>
  <c r="M430" i="72"/>
  <c r="M431" i="72"/>
  <c r="M432" i="72"/>
  <c r="Q432" i="72" s="1"/>
  <c r="M433" i="72"/>
  <c r="Q433" i="72" s="1"/>
  <c r="M434" i="72"/>
  <c r="Q434" i="72" s="1"/>
  <c r="M435" i="72"/>
  <c r="M436" i="72"/>
  <c r="M437" i="72"/>
  <c r="Q437" i="72" s="1"/>
  <c r="M438" i="72"/>
  <c r="M439" i="72"/>
  <c r="M440" i="72"/>
  <c r="M441" i="72"/>
  <c r="M442" i="72"/>
  <c r="M443" i="72"/>
  <c r="M444" i="72"/>
  <c r="M445" i="72"/>
  <c r="Q445" i="72" s="1"/>
  <c r="M446" i="72"/>
  <c r="M447" i="72"/>
  <c r="M448" i="72"/>
  <c r="M449" i="72"/>
  <c r="M450" i="72"/>
  <c r="M451" i="72"/>
  <c r="M452" i="72"/>
  <c r="M453" i="72"/>
  <c r="Q453" i="72" s="1"/>
  <c r="M454" i="72"/>
  <c r="M455" i="72"/>
  <c r="M456" i="72"/>
  <c r="M457" i="72"/>
  <c r="M458" i="72"/>
  <c r="M459" i="72"/>
  <c r="M460" i="72"/>
  <c r="M461" i="72"/>
  <c r="Q461" i="72" s="1"/>
  <c r="M462" i="72"/>
  <c r="Q462" i="72" s="1"/>
  <c r="M463" i="72"/>
  <c r="M464" i="72"/>
  <c r="M465" i="72"/>
  <c r="Q465" i="72" s="1"/>
  <c r="M466" i="72"/>
  <c r="M467" i="72"/>
  <c r="M468" i="72"/>
  <c r="Q468" i="72" s="1"/>
  <c r="M469" i="72"/>
  <c r="M470" i="72"/>
  <c r="M471" i="72"/>
  <c r="M472" i="72"/>
  <c r="Q472" i="72" s="1"/>
  <c r="M473" i="72"/>
  <c r="M474" i="72"/>
  <c r="M475" i="72"/>
  <c r="M476" i="72"/>
  <c r="M477" i="72"/>
  <c r="M478" i="72"/>
  <c r="Q478" i="72" s="1"/>
  <c r="M479" i="72"/>
  <c r="M480" i="72"/>
  <c r="M481" i="72"/>
  <c r="Q481" i="72" s="1"/>
  <c r="M482" i="72"/>
  <c r="Q482" i="72" s="1"/>
  <c r="M483" i="72"/>
  <c r="Q483" i="72" s="1"/>
  <c r="M484" i="72"/>
  <c r="Q484" i="72" s="1"/>
  <c r="M485" i="72"/>
  <c r="Q485" i="72" s="1"/>
  <c r="M486" i="72"/>
  <c r="M487" i="72"/>
  <c r="Q487" i="72" s="1"/>
  <c r="M488" i="72"/>
  <c r="M489" i="72"/>
  <c r="M490" i="72"/>
  <c r="M491" i="72"/>
  <c r="M492" i="72"/>
  <c r="M493" i="72"/>
  <c r="Q493" i="72" s="1"/>
  <c r="M494" i="72"/>
  <c r="Q494" i="72" s="1"/>
  <c r="M495" i="72"/>
  <c r="M496" i="72"/>
  <c r="M497" i="72"/>
  <c r="M498" i="72"/>
  <c r="M499" i="72"/>
  <c r="M500" i="72"/>
  <c r="M501" i="72"/>
  <c r="M502" i="72"/>
  <c r="M503" i="72"/>
  <c r="Q503" i="72" s="1"/>
  <c r="M504" i="72"/>
  <c r="M505" i="72"/>
  <c r="M506" i="72"/>
  <c r="Q506" i="72" s="1"/>
  <c r="M507" i="72"/>
  <c r="M508" i="72"/>
  <c r="M509" i="72"/>
  <c r="M510" i="72"/>
  <c r="Q510" i="72" s="1"/>
  <c r="M511" i="72"/>
  <c r="M512" i="72"/>
  <c r="M513" i="72"/>
  <c r="M514" i="72"/>
  <c r="Q514" i="72" s="1"/>
  <c r="M515" i="72"/>
  <c r="M516" i="72"/>
  <c r="M517" i="72"/>
  <c r="Q517" i="72" s="1"/>
  <c r="M518" i="72"/>
  <c r="M519" i="72"/>
  <c r="Q519" i="72" s="1"/>
  <c r="M520" i="72"/>
  <c r="M521" i="72"/>
  <c r="M522" i="72"/>
  <c r="M523" i="72"/>
  <c r="M524" i="72"/>
  <c r="M525" i="72"/>
  <c r="M526" i="72"/>
  <c r="M527" i="72"/>
  <c r="M528" i="72"/>
  <c r="Q528" i="72" s="1"/>
  <c r="M529" i="72"/>
  <c r="M530" i="72"/>
  <c r="M531" i="72"/>
  <c r="Q531" i="72" s="1"/>
  <c r="M532" i="72"/>
  <c r="M533" i="72"/>
  <c r="M534" i="72"/>
  <c r="M535" i="72"/>
  <c r="M536" i="72"/>
  <c r="Q536" i="72" s="1"/>
  <c r="M537" i="72"/>
  <c r="M538" i="72"/>
  <c r="M539" i="72"/>
  <c r="Q539" i="72" s="1"/>
  <c r="M540" i="72"/>
  <c r="Q540" i="72" s="1"/>
  <c r="M541" i="72"/>
  <c r="Q541" i="72" s="1"/>
  <c r="M542" i="72"/>
  <c r="M543" i="72"/>
  <c r="M544" i="72"/>
  <c r="Q544" i="72" s="1"/>
  <c r="M545" i="72"/>
  <c r="M546" i="72"/>
  <c r="M547" i="72"/>
  <c r="Q547" i="72" s="1"/>
  <c r="M548" i="72"/>
  <c r="M549" i="72"/>
  <c r="M550" i="72"/>
  <c r="Q550" i="72" s="1"/>
  <c r="M551" i="72"/>
  <c r="M552" i="72"/>
  <c r="M553" i="72"/>
  <c r="M554" i="72"/>
  <c r="M555" i="72"/>
  <c r="M556" i="72"/>
  <c r="Q556" i="72" s="1"/>
  <c r="M557" i="72"/>
  <c r="Q557" i="72" s="1"/>
  <c r="M558" i="72"/>
  <c r="M559" i="72"/>
  <c r="M560" i="72"/>
  <c r="Q560" i="72" s="1"/>
  <c r="M561" i="72"/>
  <c r="Q561" i="72" s="1"/>
  <c r="M562" i="72"/>
  <c r="Q562" i="72" s="1"/>
  <c r="M563" i="72"/>
  <c r="M564" i="72"/>
  <c r="M565" i="72"/>
  <c r="Q565" i="72" s="1"/>
  <c r="M566" i="72"/>
  <c r="Q566" i="72" s="1"/>
  <c r="M567" i="72"/>
  <c r="M568" i="72"/>
  <c r="M569" i="72"/>
  <c r="M570" i="72"/>
  <c r="M571" i="72"/>
  <c r="M572" i="72"/>
  <c r="M573" i="72"/>
  <c r="M574" i="72"/>
  <c r="Q574" i="72" s="1"/>
  <c r="M575" i="72"/>
  <c r="M576" i="72"/>
  <c r="M577" i="72"/>
  <c r="M578" i="72"/>
  <c r="M579" i="72"/>
  <c r="Q579" i="72" s="1"/>
  <c r="M580" i="72"/>
  <c r="M581" i="72"/>
  <c r="M582" i="72"/>
  <c r="Q582" i="72" s="1"/>
  <c r="M583" i="72"/>
  <c r="M584" i="72"/>
  <c r="M585" i="72"/>
  <c r="M586" i="72"/>
  <c r="M587" i="72"/>
  <c r="Q587" i="72" s="1"/>
  <c r="M588" i="72"/>
  <c r="Q588" i="72" s="1"/>
  <c r="M589" i="72"/>
  <c r="M590" i="72"/>
  <c r="M591" i="72"/>
  <c r="M592" i="72"/>
  <c r="M593" i="72"/>
  <c r="M594" i="72"/>
  <c r="M595" i="72"/>
  <c r="M596" i="72"/>
  <c r="M597" i="72"/>
  <c r="M598" i="72"/>
  <c r="Q598" i="72" s="1"/>
  <c r="M599" i="72"/>
  <c r="M600" i="72"/>
  <c r="M601" i="72"/>
  <c r="M602" i="72"/>
  <c r="Q602" i="72" s="1"/>
  <c r="M603" i="72"/>
  <c r="M604" i="72"/>
  <c r="M605" i="72"/>
  <c r="Q605" i="72" s="1"/>
  <c r="M606" i="72"/>
  <c r="Q606" i="72" s="1"/>
  <c r="M607" i="72"/>
  <c r="M608" i="72"/>
  <c r="M609" i="72"/>
  <c r="M610" i="72"/>
  <c r="M611" i="72"/>
  <c r="M612" i="72"/>
  <c r="M613" i="72"/>
  <c r="M614" i="72"/>
  <c r="Q614" i="72" s="1"/>
  <c r="M615" i="72"/>
  <c r="Q615" i="72" s="1"/>
  <c r="M616" i="72"/>
  <c r="M617" i="72"/>
  <c r="M618" i="72"/>
  <c r="M619" i="72"/>
  <c r="M620" i="72"/>
  <c r="Q620" i="72" s="1"/>
  <c r="M621" i="72"/>
  <c r="M622" i="72"/>
  <c r="M623" i="72"/>
  <c r="M624" i="72"/>
  <c r="Q624" i="72" s="1"/>
  <c r="M625" i="72"/>
  <c r="Q625" i="72" s="1"/>
  <c r="M626" i="72"/>
  <c r="Q626" i="72" s="1"/>
  <c r="M627" i="72"/>
  <c r="M628" i="72"/>
  <c r="M629" i="72"/>
  <c r="M630" i="72"/>
  <c r="M631" i="72"/>
  <c r="M632" i="72"/>
  <c r="M633" i="72"/>
  <c r="Q633" i="72" s="1"/>
  <c r="M634" i="72"/>
  <c r="M635" i="72"/>
  <c r="M636" i="72"/>
  <c r="M637" i="72"/>
  <c r="M638" i="72"/>
  <c r="Q638" i="72" s="1"/>
  <c r="M639" i="72"/>
  <c r="M640" i="72"/>
  <c r="M641" i="72"/>
  <c r="M642" i="72"/>
  <c r="M643" i="72"/>
  <c r="Q643" i="72" s="1"/>
  <c r="M644" i="72"/>
  <c r="M645" i="72"/>
  <c r="M646" i="72"/>
  <c r="M647" i="72"/>
  <c r="M648" i="72"/>
  <c r="Q648" i="72" s="1"/>
  <c r="M649" i="72"/>
  <c r="M650" i="72"/>
  <c r="M651" i="72"/>
  <c r="M652" i="72"/>
  <c r="M653" i="72"/>
  <c r="Q653" i="72" s="1"/>
  <c r="M654" i="72"/>
  <c r="M655" i="72"/>
  <c r="M656" i="72"/>
  <c r="M657" i="72"/>
  <c r="M658" i="72"/>
  <c r="Q658" i="72" s="1"/>
  <c r="M659" i="72"/>
  <c r="M660" i="72"/>
  <c r="M661" i="72"/>
  <c r="M662" i="72"/>
  <c r="M663" i="72"/>
  <c r="Q663" i="72" s="1"/>
  <c r="M664" i="72"/>
  <c r="M665" i="72"/>
  <c r="M666" i="72"/>
  <c r="M667" i="72"/>
  <c r="M668" i="72"/>
  <c r="Q668" i="72" s="1"/>
  <c r="M669" i="72"/>
  <c r="M670" i="72"/>
  <c r="M671" i="72"/>
  <c r="M672" i="72"/>
  <c r="M673" i="72"/>
  <c r="M674" i="72"/>
  <c r="M675" i="72"/>
  <c r="M676" i="72"/>
  <c r="M677" i="72"/>
  <c r="Q677" i="72" s="1"/>
  <c r="M678" i="72"/>
  <c r="Q678" i="72" s="1"/>
  <c r="M679" i="72"/>
  <c r="Q679" i="72" s="1"/>
  <c r="M680" i="72"/>
  <c r="Q680" i="72" s="1"/>
  <c r="M681" i="72"/>
  <c r="Q681" i="72" s="1"/>
  <c r="M682" i="72"/>
  <c r="M683" i="72"/>
  <c r="M684" i="72"/>
  <c r="Q684" i="72" s="1"/>
  <c r="M685" i="72"/>
  <c r="Q685" i="72" s="1"/>
  <c r="M686" i="72"/>
  <c r="Q686" i="72" s="1"/>
  <c r="M687" i="72"/>
  <c r="M688" i="72"/>
  <c r="M689" i="72"/>
  <c r="Q689" i="72" s="1"/>
  <c r="M690" i="72"/>
  <c r="M691" i="72"/>
  <c r="M692" i="72"/>
  <c r="Q692" i="72" s="1"/>
  <c r="M693" i="72"/>
  <c r="Q693" i="72" s="1"/>
  <c r="M694" i="72"/>
  <c r="M695" i="72"/>
  <c r="M696" i="72"/>
  <c r="Q696" i="72" s="1"/>
  <c r="M697" i="72"/>
  <c r="Q697" i="72" s="1"/>
  <c r="M698" i="72"/>
  <c r="Q698" i="72" s="1"/>
  <c r="M699" i="72"/>
  <c r="M700" i="72"/>
  <c r="M701" i="72"/>
  <c r="Q701" i="72" s="1"/>
  <c r="M702" i="72"/>
  <c r="Q702" i="72" s="1"/>
  <c r="M703" i="72"/>
  <c r="M704" i="72"/>
  <c r="M705" i="72"/>
  <c r="M706" i="72"/>
  <c r="M707" i="72"/>
  <c r="Q707" i="72" s="1"/>
  <c r="M708" i="72"/>
  <c r="M709" i="72"/>
  <c r="M710" i="72"/>
  <c r="Q710" i="72" s="1"/>
  <c r="M711" i="72"/>
  <c r="M712" i="72"/>
  <c r="M713" i="72"/>
  <c r="Q713" i="72" s="1"/>
  <c r="M714" i="72"/>
  <c r="M715" i="72"/>
  <c r="M716" i="72"/>
  <c r="Q716" i="72" s="1"/>
  <c r="M717" i="72"/>
  <c r="M718" i="72"/>
  <c r="M719" i="72"/>
  <c r="Q719" i="72" s="1"/>
  <c r="M720" i="72"/>
  <c r="M721" i="72"/>
  <c r="M722" i="72"/>
  <c r="M723" i="72"/>
  <c r="Q723" i="72" s="1"/>
  <c r="M724" i="72"/>
  <c r="Q724" i="72" s="1"/>
  <c r="M725" i="72"/>
  <c r="Q725" i="72" s="1"/>
  <c r="M726" i="72"/>
  <c r="M727" i="72"/>
  <c r="M728" i="72"/>
  <c r="M729" i="72"/>
  <c r="M730" i="72"/>
  <c r="M731" i="72"/>
  <c r="M732" i="72"/>
  <c r="Q732" i="72" s="1"/>
  <c r="M733" i="72"/>
  <c r="Q733" i="72" s="1"/>
  <c r="M734" i="72"/>
  <c r="Q734" i="72" s="1"/>
  <c r="M735" i="72"/>
  <c r="M736" i="72"/>
  <c r="M737" i="72"/>
  <c r="Q737" i="72" s="1"/>
  <c r="M738" i="72"/>
  <c r="M739" i="72"/>
  <c r="M740" i="72"/>
  <c r="Q740" i="72" s="1"/>
  <c r="M741" i="72"/>
  <c r="Q741" i="72" s="1"/>
  <c r="M742" i="72"/>
  <c r="Q742" i="72" s="1"/>
  <c r="M743" i="72"/>
  <c r="Q743" i="72" s="1"/>
  <c r="M744" i="72"/>
  <c r="M745" i="72"/>
  <c r="M746" i="72"/>
  <c r="Q746" i="72" s="1"/>
  <c r="M747" i="72"/>
  <c r="Q747" i="72" s="1"/>
  <c r="M748" i="72"/>
  <c r="M749" i="72"/>
  <c r="M750" i="72"/>
  <c r="Q750" i="72" s="1"/>
  <c r="M751" i="72"/>
  <c r="M752" i="72"/>
  <c r="M753" i="72"/>
  <c r="M754" i="72"/>
  <c r="M755" i="72"/>
  <c r="Q755" i="72" s="1"/>
  <c r="M756" i="72"/>
  <c r="M757" i="72"/>
  <c r="M758" i="72"/>
  <c r="M759" i="72"/>
  <c r="M760" i="72"/>
  <c r="M761" i="72"/>
  <c r="M762" i="72"/>
  <c r="Q762" i="72" s="1"/>
  <c r="M763" i="72"/>
  <c r="M764" i="72"/>
  <c r="M765" i="72"/>
  <c r="Q765" i="72" s="1"/>
  <c r="M766" i="72"/>
  <c r="Q766" i="72" s="1"/>
  <c r="M767" i="72"/>
  <c r="M768" i="72"/>
  <c r="M769" i="72"/>
  <c r="M770" i="72"/>
  <c r="M771" i="72"/>
  <c r="Q771" i="72" s="1"/>
  <c r="M772" i="72"/>
  <c r="M773" i="72"/>
  <c r="M774" i="72"/>
  <c r="Q774" i="72" s="1"/>
  <c r="M775" i="72"/>
  <c r="M776" i="72"/>
  <c r="M777" i="72"/>
  <c r="M778" i="72"/>
  <c r="M779" i="72"/>
  <c r="M780" i="72"/>
  <c r="M781" i="72"/>
  <c r="M782" i="72"/>
  <c r="M783" i="72"/>
  <c r="M784" i="72"/>
  <c r="M785" i="72"/>
  <c r="Q785" i="72" s="1"/>
  <c r="M786" i="72"/>
  <c r="M787" i="72"/>
  <c r="M788" i="72"/>
  <c r="M789" i="72"/>
  <c r="M790" i="72"/>
  <c r="Q790" i="72" s="1"/>
  <c r="M791" i="72"/>
  <c r="Q791" i="72" s="1"/>
  <c r="M792" i="72"/>
  <c r="M793" i="72"/>
  <c r="M794" i="72"/>
  <c r="Q794" i="72" s="1"/>
  <c r="M795" i="72"/>
  <c r="M796" i="72"/>
  <c r="M797" i="72"/>
  <c r="Q797" i="72" s="1"/>
  <c r="M798" i="72"/>
  <c r="M799" i="72"/>
  <c r="M800" i="72"/>
  <c r="Q800" i="72" s="1"/>
  <c r="M801" i="72"/>
  <c r="M802" i="72"/>
  <c r="M803" i="72"/>
  <c r="M804" i="72"/>
  <c r="M805" i="72"/>
  <c r="Q805" i="72" s="1"/>
  <c r="M806" i="72"/>
  <c r="M807" i="72"/>
  <c r="M808" i="72"/>
  <c r="Q808" i="72" s="1"/>
  <c r="M809" i="72"/>
  <c r="M810" i="72"/>
  <c r="M811" i="72"/>
  <c r="Q811" i="72" s="1"/>
  <c r="M812" i="72"/>
  <c r="Q812" i="72" s="1"/>
  <c r="M813" i="72"/>
  <c r="Q813" i="72" s="1"/>
  <c r="M814" i="72"/>
  <c r="M815" i="72"/>
  <c r="M816" i="72"/>
  <c r="Q816" i="72" s="1"/>
  <c r="M817" i="72"/>
  <c r="M818" i="72"/>
  <c r="M819" i="72"/>
  <c r="Q819" i="72" s="1"/>
  <c r="M820" i="72"/>
  <c r="Q820" i="72" s="1"/>
  <c r="M821" i="72"/>
  <c r="Q821" i="72" s="1"/>
  <c r="M822" i="72"/>
  <c r="Q822" i="72" s="1"/>
  <c r="M823" i="72"/>
  <c r="Q823" i="72" s="1"/>
  <c r="M824" i="72"/>
  <c r="Q824" i="72" s="1"/>
  <c r="M825" i="72"/>
  <c r="M826" i="72"/>
  <c r="M827" i="72"/>
  <c r="Q827" i="72" s="1"/>
  <c r="M828" i="72"/>
  <c r="M829" i="72"/>
  <c r="M830" i="72"/>
  <c r="Q830" i="72" s="1"/>
  <c r="M831" i="72"/>
  <c r="M832" i="72"/>
  <c r="M833" i="72"/>
  <c r="M834" i="72"/>
  <c r="M835" i="72"/>
  <c r="Q835" i="72" s="1"/>
  <c r="M836" i="72"/>
  <c r="Q836" i="72" s="1"/>
  <c r="M837" i="72"/>
  <c r="M838" i="72"/>
  <c r="M839" i="72"/>
  <c r="Q839" i="72" s="1"/>
  <c r="M840" i="72"/>
  <c r="M841" i="72"/>
  <c r="M842" i="72"/>
  <c r="Q842" i="72" s="1"/>
  <c r="M843" i="72"/>
  <c r="Q843" i="72" s="1"/>
  <c r="M844" i="72"/>
  <c r="Q844" i="72" s="1"/>
  <c r="M845" i="72"/>
  <c r="Q845" i="72" s="1"/>
  <c r="M846" i="72"/>
  <c r="Q846" i="72" s="1"/>
  <c r="M847" i="72"/>
  <c r="M848" i="72"/>
  <c r="M849" i="72"/>
  <c r="M850" i="72"/>
  <c r="M851" i="72"/>
  <c r="Q851" i="72" s="1"/>
  <c r="M852" i="72"/>
  <c r="M853" i="72"/>
  <c r="M854" i="72"/>
  <c r="Q854" i="72" s="1"/>
  <c r="M855" i="72"/>
  <c r="M856" i="72"/>
  <c r="M857" i="72"/>
  <c r="M858" i="72"/>
  <c r="M859" i="72"/>
  <c r="Q859" i="72" s="1"/>
  <c r="M860" i="72"/>
  <c r="Q860" i="72" s="1"/>
  <c r="M861" i="72"/>
  <c r="M862" i="72"/>
  <c r="M863" i="72"/>
  <c r="Q863" i="72" s="1"/>
  <c r="M864" i="72"/>
  <c r="M865" i="72"/>
  <c r="M866" i="72"/>
  <c r="Q866" i="72" s="1"/>
  <c r="M867" i="72"/>
  <c r="M868" i="72"/>
  <c r="M869" i="72"/>
  <c r="Q869" i="72" s="1"/>
  <c r="M870" i="72"/>
  <c r="M871" i="72"/>
  <c r="M872" i="72"/>
  <c r="M873" i="72"/>
  <c r="M874" i="72"/>
  <c r="M875" i="72"/>
  <c r="Q875" i="72" s="1"/>
  <c r="M876" i="72"/>
  <c r="M877" i="72"/>
  <c r="M878" i="72"/>
  <c r="Q878" i="72" s="1"/>
  <c r="M879" i="72"/>
  <c r="M880" i="72"/>
  <c r="M881" i="72"/>
  <c r="M882" i="72"/>
  <c r="M883" i="72"/>
  <c r="M884" i="72"/>
  <c r="M885" i="72"/>
  <c r="M886" i="72"/>
  <c r="M887" i="72"/>
  <c r="M888" i="72"/>
  <c r="M889" i="72"/>
  <c r="M890" i="72"/>
  <c r="Q890" i="72" s="1"/>
  <c r="M891" i="72"/>
  <c r="M892" i="72"/>
  <c r="M893" i="72"/>
  <c r="Q893" i="72" s="1"/>
  <c r="M894" i="72"/>
  <c r="M895" i="72"/>
  <c r="M896" i="72"/>
  <c r="Q896" i="72" s="1"/>
  <c r="M897" i="72"/>
  <c r="M898" i="72"/>
  <c r="M899" i="72"/>
  <c r="Q899" i="72" s="1"/>
  <c r="M900" i="72"/>
  <c r="M901" i="72"/>
  <c r="M902" i="72"/>
  <c r="Q902" i="72" s="1"/>
  <c r="M903" i="72"/>
  <c r="M904" i="72"/>
  <c r="M905" i="72"/>
  <c r="Q905" i="72" s="1"/>
  <c r="M906" i="72"/>
  <c r="Q906" i="72" s="1"/>
  <c r="M907" i="72"/>
  <c r="Q907" i="72" s="1"/>
  <c r="M908" i="72"/>
  <c r="Q908" i="72" s="1"/>
  <c r="M909" i="72"/>
  <c r="M910" i="72"/>
  <c r="Q910" i="72" s="1"/>
  <c r="M911" i="72"/>
  <c r="M912" i="72"/>
  <c r="M913" i="72"/>
  <c r="Q913" i="72" s="1"/>
  <c r="M914" i="72"/>
  <c r="M915" i="72"/>
  <c r="M916" i="72"/>
  <c r="Q916" i="72" s="1"/>
  <c r="M917" i="72"/>
  <c r="M918" i="72"/>
  <c r="Q918" i="72" s="1"/>
  <c r="M919" i="72"/>
  <c r="M920" i="72"/>
  <c r="M921" i="72"/>
  <c r="Q921" i="72" s="1"/>
  <c r="M922" i="72"/>
  <c r="M923" i="72"/>
  <c r="M924" i="72"/>
  <c r="Q924" i="72" s="1"/>
  <c r="M925" i="72"/>
  <c r="Q925" i="72" s="1"/>
  <c r="M926" i="72"/>
  <c r="Q926" i="72" s="1"/>
  <c r="M927" i="72"/>
  <c r="M928" i="72"/>
  <c r="M929" i="72"/>
  <c r="Q929" i="72" s="1"/>
  <c r="M930" i="72"/>
  <c r="Q930" i="72" s="1"/>
  <c r="M931" i="72"/>
  <c r="Q931" i="72" s="1"/>
  <c r="M932" i="72"/>
  <c r="M933" i="72"/>
  <c r="M934" i="72"/>
  <c r="Q934" i="72" s="1"/>
  <c r="M935" i="72"/>
  <c r="M936" i="72"/>
  <c r="M937" i="72"/>
  <c r="Q937" i="72" s="1"/>
  <c r="M938" i="72"/>
  <c r="M939" i="72"/>
  <c r="M940" i="72"/>
  <c r="Q940" i="72" s="1"/>
  <c r="M941" i="72"/>
  <c r="M942" i="72"/>
  <c r="Q942" i="72" s="1"/>
  <c r="M943" i="72"/>
  <c r="M944" i="72"/>
  <c r="M945" i="72"/>
  <c r="Q945" i="72" s="1"/>
  <c r="M946" i="72"/>
  <c r="M947" i="72"/>
  <c r="M948" i="72"/>
  <c r="Q948" i="72" s="1"/>
  <c r="M949" i="72"/>
  <c r="M950" i="72"/>
  <c r="Q950" i="72" s="1"/>
  <c r="M951" i="72"/>
  <c r="M952" i="72"/>
  <c r="Q952" i="72" s="1"/>
  <c r="M953" i="72"/>
  <c r="M954" i="72"/>
  <c r="M955" i="72"/>
  <c r="M956" i="72"/>
  <c r="M957" i="72"/>
  <c r="M958" i="72"/>
  <c r="Q958" i="72" s="1"/>
  <c r="M959" i="72"/>
  <c r="M960" i="72"/>
  <c r="M961" i="72"/>
  <c r="Q961" i="72" s="1"/>
  <c r="M962" i="72"/>
  <c r="M963" i="72"/>
  <c r="M964" i="72"/>
  <c r="M965" i="72"/>
  <c r="M966" i="72"/>
  <c r="Q966" i="72" s="1"/>
  <c r="M967" i="72"/>
  <c r="Q967" i="72" s="1"/>
  <c r="M968" i="72"/>
  <c r="M969" i="72"/>
  <c r="M970" i="72"/>
  <c r="Q970" i="72" s="1"/>
  <c r="M971" i="72"/>
  <c r="Q971" i="72" s="1"/>
  <c r="M972" i="72"/>
  <c r="M973" i="72"/>
  <c r="M974" i="72"/>
  <c r="Q974" i="72" s="1"/>
  <c r="M975" i="72"/>
  <c r="M976" i="72"/>
  <c r="M977" i="72"/>
  <c r="Q977" i="72" s="1"/>
  <c r="M978" i="72"/>
  <c r="Q978" i="72" s="1"/>
  <c r="M979" i="72"/>
  <c r="M980" i="72"/>
  <c r="M981" i="72"/>
  <c r="Q981" i="72" s="1"/>
  <c r="M982" i="72"/>
  <c r="M983" i="72"/>
  <c r="M984" i="72"/>
  <c r="Q984" i="72" s="1"/>
  <c r="M985" i="72"/>
  <c r="M986" i="72"/>
  <c r="M987" i="72"/>
  <c r="Q987" i="72" s="1"/>
  <c r="M988" i="72"/>
  <c r="Q988" i="72" s="1"/>
  <c r="M989" i="72"/>
  <c r="M990" i="72"/>
  <c r="M991" i="72"/>
  <c r="Q991" i="72" s="1"/>
  <c r="M992" i="72"/>
  <c r="M993" i="72"/>
  <c r="M994" i="72"/>
  <c r="Q994" i="72" s="1"/>
  <c r="M995" i="72"/>
  <c r="Q995" i="72" s="1"/>
  <c r="M996" i="72"/>
  <c r="Q996" i="72" s="1"/>
  <c r="M997" i="72"/>
  <c r="M998" i="72"/>
  <c r="M999" i="72"/>
  <c r="Q999" i="72" s="1"/>
  <c r="M1000" i="72"/>
  <c r="M1001" i="72"/>
  <c r="M1002" i="72"/>
  <c r="Q1002" i="72" s="1"/>
  <c r="M1003" i="72"/>
  <c r="M1004" i="72"/>
  <c r="M1005" i="72"/>
  <c r="M1006" i="72"/>
  <c r="M1007" i="72"/>
  <c r="Q1007" i="72" s="1"/>
  <c r="M1008" i="72"/>
  <c r="M1009" i="72"/>
  <c r="M1010" i="72"/>
  <c r="M1011" i="72"/>
  <c r="Q1011" i="72" s="1"/>
  <c r="M1012" i="72"/>
  <c r="M1013" i="72"/>
  <c r="M1014" i="72"/>
  <c r="Q1014" i="72" s="1"/>
  <c r="M1015" i="72"/>
  <c r="M1016" i="72"/>
  <c r="M1017" i="72"/>
  <c r="M1018" i="72"/>
  <c r="M1019" i="72"/>
  <c r="Q1019" i="72" s="1"/>
  <c r="M1020" i="72"/>
  <c r="M1021" i="72"/>
  <c r="M1022" i="72"/>
  <c r="M1023" i="72"/>
  <c r="M1024" i="72"/>
  <c r="Q1024" i="72" s="1"/>
  <c r="M1025" i="72"/>
  <c r="M1026" i="72"/>
  <c r="M1027" i="72"/>
  <c r="M1028" i="72"/>
  <c r="M1029" i="72"/>
  <c r="Q1029" i="72" s="1"/>
  <c r="M1030" i="72"/>
  <c r="M1031" i="72"/>
  <c r="M1032" i="72"/>
  <c r="Q1032" i="72" s="1"/>
  <c r="M1033" i="72"/>
  <c r="M1034" i="72"/>
  <c r="M1035" i="72"/>
  <c r="Q1035" i="72" s="1"/>
  <c r="M1036" i="72"/>
  <c r="M1037" i="72"/>
  <c r="M1038" i="72"/>
  <c r="Q1038" i="72" s="1"/>
  <c r="M1039" i="72"/>
  <c r="M1040" i="72"/>
  <c r="M1041" i="72"/>
  <c r="Q1041" i="72" s="1"/>
  <c r="M1042" i="72"/>
  <c r="M1043" i="72"/>
  <c r="M1044" i="72"/>
  <c r="M1045" i="72"/>
  <c r="M1046" i="72"/>
  <c r="M1047" i="72"/>
  <c r="M1048" i="72"/>
  <c r="Q1048" i="72" s="1"/>
  <c r="M1049" i="72"/>
  <c r="M1050" i="72"/>
  <c r="M1051" i="72"/>
  <c r="Q1051" i="72" s="1"/>
  <c r="M1052" i="72"/>
  <c r="M1053" i="72"/>
  <c r="M1054" i="72"/>
  <c r="M1055" i="72"/>
  <c r="M1056" i="72"/>
  <c r="Q1056" i="72" s="1"/>
  <c r="M1057" i="72"/>
  <c r="Q1057" i="72" s="1"/>
  <c r="M1058" i="72"/>
  <c r="M1059" i="72"/>
  <c r="M1060" i="72"/>
  <c r="M1061" i="72"/>
  <c r="M1062" i="72"/>
  <c r="M1063" i="72"/>
  <c r="M1064" i="72"/>
  <c r="M1065" i="72"/>
  <c r="M1066" i="72"/>
  <c r="Q1066" i="72" s="1"/>
  <c r="M1067" i="72"/>
  <c r="Q1067" i="72" s="1"/>
  <c r="M1068" i="72"/>
  <c r="Q1068" i="72" s="1"/>
  <c r="M1069" i="72"/>
  <c r="M1070" i="72"/>
  <c r="M1071" i="72"/>
  <c r="M1072" i="72"/>
  <c r="M1073" i="72"/>
  <c r="M1074" i="72"/>
  <c r="M1075" i="72"/>
  <c r="M1076" i="72"/>
  <c r="M1077" i="72"/>
  <c r="Q1077" i="72" s="1"/>
  <c r="M1078" i="72"/>
  <c r="M1079" i="72"/>
  <c r="M1080" i="72"/>
  <c r="M1081" i="72"/>
  <c r="M1082" i="72"/>
  <c r="M1083" i="72"/>
  <c r="M1084" i="72"/>
  <c r="M1085" i="72"/>
  <c r="M1086" i="72"/>
  <c r="M1087" i="72"/>
  <c r="M1088" i="72"/>
  <c r="Q1088" i="72" s="1"/>
  <c r="M1089" i="72"/>
  <c r="M1090" i="72"/>
  <c r="M1091" i="72"/>
  <c r="M1092" i="72"/>
  <c r="M1093" i="72"/>
  <c r="Q1093" i="72" s="1"/>
  <c r="M1094" i="72"/>
  <c r="M1095" i="72"/>
  <c r="M1096" i="72"/>
  <c r="M1097" i="72"/>
  <c r="M1098" i="72"/>
  <c r="Q1098" i="72" s="1"/>
  <c r="M1099" i="72"/>
  <c r="M1100" i="72"/>
  <c r="M1101" i="72"/>
  <c r="M1102" i="72"/>
  <c r="M1103" i="72"/>
  <c r="M1104" i="72"/>
  <c r="M1105" i="72"/>
  <c r="M1106" i="72"/>
  <c r="M1107" i="72"/>
  <c r="Q1107" i="72" s="1"/>
  <c r="M1108" i="72"/>
  <c r="M1109" i="72"/>
  <c r="M1110" i="72"/>
  <c r="Q1110" i="72" s="1"/>
  <c r="M1111" i="72"/>
  <c r="Q1111" i="72" s="1"/>
  <c r="M1112" i="72"/>
  <c r="M1113" i="72"/>
  <c r="M1114" i="72"/>
  <c r="M1115" i="72"/>
  <c r="M1116" i="72"/>
  <c r="Q1116" i="72" s="1"/>
  <c r="M1117" i="72"/>
  <c r="M1118" i="72"/>
  <c r="M1119" i="72"/>
  <c r="M1120" i="72"/>
  <c r="M1121" i="72"/>
  <c r="Q1121" i="72" s="1"/>
  <c r="M1122" i="72"/>
  <c r="Q1122" i="72" s="1"/>
  <c r="M1123" i="72"/>
  <c r="M1124" i="72"/>
  <c r="M1125" i="72"/>
  <c r="M1126" i="72"/>
  <c r="M1127" i="72"/>
  <c r="Q1127" i="72" s="1"/>
  <c r="M1128" i="72"/>
  <c r="Q1128" i="72" s="1"/>
  <c r="M1129" i="72"/>
  <c r="Q1129" i="72" s="1"/>
  <c r="M1130" i="72"/>
  <c r="Q1130" i="72" s="1"/>
  <c r="M1131" i="72"/>
  <c r="Q1131" i="72" s="1"/>
  <c r="M1132" i="72"/>
  <c r="Q1132" i="72" s="1"/>
  <c r="M1133" i="72"/>
  <c r="M1134" i="72"/>
  <c r="M1135" i="72"/>
  <c r="M1136" i="72"/>
  <c r="M1137" i="72"/>
  <c r="Q1137" i="72" s="1"/>
  <c r="M1138" i="72"/>
  <c r="Q1138" i="72" s="1"/>
  <c r="M1139" i="72"/>
  <c r="M1140" i="72"/>
  <c r="M1141" i="72"/>
  <c r="M1142" i="72"/>
  <c r="M1143" i="72"/>
  <c r="M1144" i="72"/>
  <c r="M1145" i="72"/>
  <c r="M1146" i="72"/>
  <c r="M1147" i="72"/>
  <c r="Q1147" i="72" s="1"/>
  <c r="M1148" i="72"/>
  <c r="Q1148" i="72" s="1"/>
  <c r="M1149" i="72"/>
  <c r="M1150" i="72"/>
  <c r="M1151" i="72"/>
  <c r="M1152" i="72"/>
  <c r="M1153" i="72"/>
  <c r="Q1153" i="72" s="1"/>
  <c r="M1154" i="72"/>
  <c r="Q1154" i="72" s="1"/>
  <c r="M1155" i="72"/>
  <c r="M1156" i="72"/>
  <c r="M1157" i="72"/>
  <c r="Q1157" i="72" s="1"/>
  <c r="M1158" i="72"/>
  <c r="M1159" i="72"/>
  <c r="M1160" i="72"/>
  <c r="Q1160" i="72" s="1"/>
  <c r="M1161" i="72"/>
  <c r="Q1161" i="72" s="1"/>
  <c r="M1162" i="72"/>
  <c r="M1163" i="72"/>
  <c r="M1164" i="72"/>
  <c r="M1165" i="72"/>
  <c r="M1166" i="72"/>
  <c r="Q1166" i="72" s="1"/>
  <c r="M1167" i="72"/>
  <c r="M1168" i="72"/>
  <c r="M1169" i="72"/>
  <c r="Q1169" i="72" s="1"/>
  <c r="M1170" i="72"/>
  <c r="M1171" i="72"/>
  <c r="M1172" i="72"/>
  <c r="M1173" i="72"/>
  <c r="M1174" i="72"/>
  <c r="Q1174" i="72" s="1"/>
  <c r="M1175" i="72"/>
  <c r="M1176" i="72"/>
  <c r="M1177" i="72"/>
  <c r="Q1177" i="72" s="1"/>
  <c r="M1178" i="72"/>
  <c r="M1179" i="72"/>
  <c r="M1180" i="72"/>
  <c r="Q1180" i="72" s="1"/>
  <c r="M1181" i="72"/>
  <c r="M1182" i="72"/>
  <c r="M1183" i="72"/>
  <c r="M1184" i="72"/>
  <c r="M1185" i="72"/>
  <c r="M1186" i="72"/>
  <c r="M1187" i="72"/>
  <c r="Q1187" i="72" s="1"/>
  <c r="M1188" i="72"/>
  <c r="M1189" i="72"/>
  <c r="M1190" i="72"/>
  <c r="M1191" i="72"/>
  <c r="M1192" i="72"/>
  <c r="Q1192" i="72" s="1"/>
  <c r="M1193" i="72"/>
  <c r="M1194" i="72"/>
  <c r="M1195" i="72"/>
  <c r="Q1195" i="72" s="1"/>
  <c r="M1196" i="72"/>
  <c r="M1197" i="72"/>
  <c r="M1198" i="72"/>
  <c r="Q1198" i="72" s="1"/>
  <c r="M1199" i="72"/>
  <c r="M1200" i="72"/>
  <c r="M1201" i="72"/>
  <c r="M1202" i="72"/>
  <c r="M1203" i="72"/>
  <c r="Q1203" i="72" s="1"/>
  <c r="M1204" i="72"/>
  <c r="M1205" i="72"/>
  <c r="M1206" i="72"/>
  <c r="Q1206" i="72" s="1"/>
  <c r="M1207" i="72"/>
  <c r="M1208" i="72"/>
  <c r="M1209" i="72"/>
  <c r="Q1209" i="72" s="1"/>
  <c r="M1210" i="72"/>
  <c r="M1211" i="72"/>
  <c r="M1212" i="72"/>
  <c r="Q1212" i="72" s="1"/>
  <c r="M1213" i="72"/>
  <c r="Q1213" i="72" s="1"/>
  <c r="M1214" i="72"/>
  <c r="M1215" i="72"/>
  <c r="M1216" i="72"/>
  <c r="M1217" i="72"/>
  <c r="M1218" i="72"/>
  <c r="Q1218" i="72" s="1"/>
  <c r="M1219" i="72"/>
  <c r="M1220" i="72"/>
  <c r="M1221" i="72"/>
  <c r="Q1221" i="72" s="1"/>
  <c r="M1222" i="72"/>
  <c r="M1223" i="72"/>
  <c r="M1224" i="72"/>
  <c r="Q1224" i="72" s="1"/>
  <c r="M1225" i="72"/>
  <c r="M1226" i="72"/>
  <c r="M1227" i="72"/>
  <c r="Q1227" i="72" s="1"/>
  <c r="M1228" i="72"/>
  <c r="M1229" i="72"/>
  <c r="M1230" i="72"/>
  <c r="Q1230" i="72" s="1"/>
  <c r="M1231" i="72"/>
  <c r="M1232" i="72"/>
  <c r="M1233" i="72"/>
  <c r="Q1233" i="72" s="1"/>
  <c r="M1234" i="72"/>
  <c r="M1235" i="72"/>
  <c r="M1236" i="72"/>
  <c r="Q1236" i="72" s="1"/>
  <c r="M1237" i="72"/>
  <c r="M1238" i="72"/>
  <c r="M1239" i="72"/>
  <c r="Q1239" i="72" s="1"/>
  <c r="M1240" i="72"/>
  <c r="M1241" i="72"/>
  <c r="M1242" i="72"/>
  <c r="M1243" i="72"/>
  <c r="M1244" i="72"/>
  <c r="M1245" i="72"/>
  <c r="M1246" i="72"/>
  <c r="Q1246" i="72" s="1"/>
  <c r="M1247" i="72"/>
  <c r="M1248" i="72"/>
  <c r="M1249" i="72"/>
  <c r="Q1249" i="72" s="1"/>
  <c r="M1250" i="72"/>
  <c r="M1251" i="72"/>
  <c r="M1252" i="72"/>
  <c r="M1253" i="72"/>
  <c r="M1254" i="72"/>
  <c r="M1255" i="72"/>
  <c r="M1256" i="72"/>
  <c r="M1257" i="72"/>
  <c r="Q1257" i="72" s="1"/>
  <c r="M1258" i="72"/>
  <c r="M1259" i="72"/>
  <c r="M1260" i="72"/>
  <c r="Q1260" i="72" s="1"/>
  <c r="M1261" i="72"/>
  <c r="Q1261" i="72" s="1"/>
  <c r="M1262" i="72"/>
  <c r="Q1262" i="72" s="1"/>
  <c r="M1263" i="72"/>
  <c r="Q1263" i="72" s="1"/>
  <c r="M1264" i="72"/>
  <c r="Q1264" i="72" s="1"/>
  <c r="M1265" i="72"/>
  <c r="M1266" i="72"/>
  <c r="M1267" i="72"/>
  <c r="Q1267" i="72" s="1"/>
  <c r="M1268" i="72"/>
  <c r="M1269" i="72"/>
  <c r="M1270" i="72"/>
  <c r="M1271" i="72"/>
  <c r="Q1271" i="72" s="1"/>
  <c r="M1272" i="72"/>
  <c r="Q1272" i="72" s="1"/>
  <c r="M1273" i="72"/>
  <c r="M1274" i="72"/>
  <c r="M1275" i="72"/>
  <c r="Q1275" i="72" s="1"/>
  <c r="M1276" i="72"/>
  <c r="Q1276" i="72" s="1"/>
  <c r="M1277" i="72"/>
  <c r="Q1277" i="72" s="1"/>
  <c r="M1278" i="72"/>
  <c r="Q1278" i="72" s="1"/>
  <c r="M1279" i="72"/>
  <c r="Q1279" i="72" s="1"/>
  <c r="M1280" i="72"/>
  <c r="Q1280" i="72" s="1"/>
  <c r="M1281" i="72"/>
  <c r="M1282" i="72"/>
  <c r="M1283" i="72"/>
  <c r="Q1283" i="72" s="1"/>
  <c r="M1284" i="72"/>
  <c r="Q1284" i="72" s="1"/>
  <c r="M1285" i="72"/>
  <c r="Q1285" i="72" s="1"/>
  <c r="M1286" i="72"/>
  <c r="Q1286" i="72" s="1"/>
  <c r="M1287" i="72"/>
  <c r="Q1287" i="72" s="1"/>
  <c r="M1288" i="72"/>
  <c r="Q1288" i="72" s="1"/>
  <c r="M1289" i="72"/>
  <c r="Q1289" i="72" s="1"/>
  <c r="M1290" i="72"/>
  <c r="Q1290" i="72" s="1"/>
  <c r="M1291" i="72"/>
  <c r="Q1291" i="72" s="1"/>
  <c r="M1292" i="72"/>
  <c r="Q1292" i="72" s="1"/>
  <c r="M1293" i="72"/>
  <c r="Q1293" i="72" s="1"/>
  <c r="M1294" i="72"/>
  <c r="Q1294" i="72" s="1"/>
  <c r="M1295" i="72"/>
  <c r="Q1295" i="72" s="1"/>
  <c r="M1296" i="72"/>
  <c r="Q1296" i="72" s="1"/>
  <c r="M1297" i="72"/>
  <c r="Q1297" i="72" s="1"/>
  <c r="M1298" i="72"/>
  <c r="Q1298" i="72" s="1"/>
  <c r="M1299" i="72"/>
  <c r="Q1299" i="72" s="1"/>
  <c r="M1300" i="72"/>
  <c r="M1301" i="72"/>
  <c r="M1302" i="72"/>
  <c r="Q1302" i="72" s="1"/>
  <c r="M1303" i="72"/>
  <c r="Q1303" i="72" s="1"/>
  <c r="M1304" i="72"/>
  <c r="M1305" i="72"/>
  <c r="M1306" i="72"/>
  <c r="Q1306" i="72" s="1"/>
  <c r="M1307" i="72"/>
  <c r="Q1307" i="72" s="1"/>
  <c r="M1308" i="72"/>
  <c r="M1309" i="72"/>
  <c r="M1310" i="72"/>
  <c r="Q1310" i="72" s="1"/>
  <c r="M1311" i="72"/>
  <c r="Q1311" i="72" s="1"/>
  <c r="M1312" i="72"/>
  <c r="Q1312" i="72" s="1"/>
  <c r="M1313" i="72"/>
  <c r="Q1313" i="72" s="1"/>
  <c r="M1314" i="72"/>
  <c r="Q1314" i="72" s="1"/>
  <c r="M1315" i="72"/>
  <c r="Q1315" i="72" s="1"/>
  <c r="M1316" i="72"/>
  <c r="M1317" i="72"/>
  <c r="M1318" i="72"/>
  <c r="M1319" i="72"/>
  <c r="Q1319" i="72" s="1"/>
  <c r="M1320" i="72"/>
  <c r="Q1320" i="72" s="1"/>
  <c r="M1321" i="72"/>
  <c r="M1322" i="72"/>
  <c r="M1323" i="72"/>
  <c r="Q1323" i="72" s="1"/>
  <c r="M1324" i="72"/>
  <c r="Q1324" i="72" s="1"/>
  <c r="M1325" i="72"/>
  <c r="M1326" i="72"/>
  <c r="M1327" i="72"/>
  <c r="Q1327" i="72" s="1"/>
  <c r="M1328" i="72"/>
  <c r="Q1328" i="72" s="1"/>
  <c r="M1329" i="72"/>
  <c r="M1330" i="72"/>
  <c r="M1331" i="72"/>
  <c r="Q1331" i="72" s="1"/>
  <c r="M1332" i="72"/>
  <c r="Q1332" i="72" s="1"/>
  <c r="M1333" i="72"/>
  <c r="M1334" i="72"/>
  <c r="M1335" i="72"/>
  <c r="Q1335" i="72" s="1"/>
  <c r="M1336" i="72"/>
  <c r="Q1336" i="72" s="1"/>
  <c r="M1337" i="72"/>
  <c r="M1338" i="72"/>
  <c r="M1339" i="72"/>
  <c r="Q1339" i="72" s="1"/>
  <c r="M1340" i="72"/>
  <c r="M1341" i="72"/>
  <c r="Q1341" i="72" s="1"/>
  <c r="M1342" i="72"/>
  <c r="Q1342" i="72" s="1"/>
  <c r="M1343" i="72"/>
  <c r="Q1343" i="72" s="1"/>
  <c r="M1344" i="72"/>
  <c r="Q1344" i="72" s="1"/>
  <c r="M1345" i="72"/>
  <c r="Q1345" i="72" s="1"/>
  <c r="M1346" i="72"/>
  <c r="Q1346" i="72" s="1"/>
  <c r="M1347" i="72"/>
  <c r="Q1347" i="72" s="1"/>
  <c r="M1348" i="72"/>
  <c r="Q1348" i="72" s="1"/>
  <c r="M1349" i="72"/>
  <c r="Q1349" i="72" s="1"/>
  <c r="M1350" i="72"/>
  <c r="Q1350" i="72" s="1"/>
  <c r="M1351" i="72"/>
  <c r="Q1351" i="72" s="1"/>
  <c r="M1352" i="72"/>
  <c r="M1353" i="72"/>
  <c r="Q1353" i="72" s="1"/>
  <c r="M1354" i="72"/>
  <c r="Q1354" i="72" s="1"/>
  <c r="M1355" i="72"/>
  <c r="M1356" i="72"/>
  <c r="M1357" i="72"/>
  <c r="Q1357" i="72" s="1"/>
  <c r="M1358" i="72"/>
  <c r="Q1358" i="72" s="1"/>
  <c r="M1359" i="72"/>
  <c r="Q1359" i="72" s="1"/>
  <c r="M1360" i="72"/>
  <c r="Q1360" i="72" s="1"/>
  <c r="M1361" i="72"/>
  <c r="M1362" i="72"/>
  <c r="M1363" i="72"/>
  <c r="M1364" i="72"/>
  <c r="M1365" i="72"/>
  <c r="M1366" i="72"/>
  <c r="M1367" i="72"/>
  <c r="Q1367" i="72" s="1"/>
  <c r="M1368" i="72"/>
  <c r="Q1368" i="72" s="1"/>
  <c r="M1369" i="72"/>
  <c r="Q1369" i="72" s="1"/>
  <c r="M1370" i="72"/>
  <c r="Q1370" i="72" s="1"/>
  <c r="M1371" i="72"/>
  <c r="Q1371" i="72" s="1"/>
  <c r="M1372" i="72"/>
  <c r="M1373" i="72"/>
  <c r="Q1373" i="72" s="1"/>
  <c r="M1374" i="72"/>
  <c r="Q1374" i="72" s="1"/>
  <c r="M1375" i="72"/>
  <c r="Q1375" i="72" s="1"/>
  <c r="M1376" i="72"/>
  <c r="Q1376" i="72" s="1"/>
  <c r="M1377" i="72"/>
  <c r="Q1377" i="72" s="1"/>
  <c r="M1378" i="72"/>
  <c r="Q1378" i="72" s="1"/>
  <c r="M1379" i="72"/>
  <c r="Q1379" i="72" s="1"/>
  <c r="M1380" i="72"/>
  <c r="Q1380" i="72" s="1"/>
  <c r="M1381" i="72"/>
  <c r="Q1381" i="72" s="1"/>
  <c r="M1382" i="72"/>
  <c r="Q1382" i="72" s="1"/>
  <c r="M1383" i="72"/>
  <c r="Q1383" i="72" s="1"/>
  <c r="M1384" i="72"/>
  <c r="Q1384" i="72" s="1"/>
  <c r="M1385" i="72"/>
  <c r="Q1385" i="72" s="1"/>
  <c r="M1386" i="72"/>
  <c r="Q1386" i="72" s="1"/>
  <c r="M1387" i="72"/>
  <c r="Q1387" i="72" s="1"/>
  <c r="M1388" i="72"/>
  <c r="M1389" i="72"/>
  <c r="M1390" i="72"/>
  <c r="Q1390" i="72" s="1"/>
  <c r="M1391" i="72"/>
  <c r="Q1391" i="72" s="1"/>
  <c r="M1392" i="72"/>
  <c r="Q1392" i="72" s="1"/>
  <c r="M1393" i="72"/>
  <c r="Q1393" i="72" s="1"/>
  <c r="M1394" i="72"/>
  <c r="Q1394" i="72" s="1"/>
  <c r="M1395" i="72"/>
  <c r="M1396" i="72"/>
  <c r="Q1396" i="72" s="1"/>
  <c r="M1397" i="72"/>
  <c r="Q1397" i="72" s="1"/>
  <c r="M1398" i="72"/>
  <c r="Q1398" i="72" s="1"/>
  <c r="M1399" i="72"/>
  <c r="M1400" i="72"/>
  <c r="M1401" i="72"/>
  <c r="Q1401" i="72" s="1"/>
  <c r="M1402" i="72"/>
  <c r="Q1402" i="72" s="1"/>
  <c r="M1403" i="72"/>
  <c r="Q1403" i="72" s="1"/>
  <c r="M1404" i="72"/>
  <c r="Q1404" i="72" s="1"/>
  <c r="M1405" i="72"/>
  <c r="Q1405" i="72" s="1"/>
  <c r="M1406" i="72"/>
  <c r="M1407" i="72"/>
  <c r="M1408" i="72"/>
  <c r="Q1408" i="72" s="1"/>
  <c r="M1409" i="72"/>
  <c r="Q1409" i="72" s="1"/>
  <c r="M1410" i="72"/>
  <c r="M1411" i="72"/>
  <c r="M1412" i="72"/>
  <c r="M1413" i="72"/>
  <c r="M1414" i="72"/>
  <c r="M1415" i="72"/>
  <c r="Q1415" i="72" s="1"/>
  <c r="M1416" i="72"/>
  <c r="M1417" i="72"/>
  <c r="M1418" i="72"/>
  <c r="M1419" i="72"/>
  <c r="M1420" i="72"/>
  <c r="M1421" i="72"/>
  <c r="M1422" i="72"/>
  <c r="M1423" i="72"/>
  <c r="M1424" i="72"/>
  <c r="M1425" i="72"/>
  <c r="M1426" i="72"/>
  <c r="M1427" i="72"/>
  <c r="M1428" i="72"/>
  <c r="M1429" i="72"/>
  <c r="M1430" i="72"/>
  <c r="M1431" i="72"/>
  <c r="M1432" i="72"/>
  <c r="M1433" i="72"/>
  <c r="M1434" i="72"/>
  <c r="M1435" i="72"/>
  <c r="M1436" i="72"/>
  <c r="M1437" i="72"/>
  <c r="M1438" i="72"/>
  <c r="M1439" i="72"/>
  <c r="M1440" i="72"/>
  <c r="M1441" i="72"/>
  <c r="M1442" i="72"/>
  <c r="Q1442" i="72" s="1"/>
  <c r="M1443" i="72"/>
  <c r="Q1443" i="72" s="1"/>
  <c r="M1444" i="72"/>
  <c r="M1445" i="72"/>
  <c r="M1446" i="72"/>
  <c r="M1447" i="72"/>
  <c r="M1448" i="72"/>
  <c r="M1449" i="72"/>
  <c r="M1450" i="72"/>
  <c r="Q1450" i="72" s="1"/>
  <c r="M1451" i="72"/>
  <c r="Q1451" i="72" s="1"/>
  <c r="M1452" i="72"/>
  <c r="M1453" i="72"/>
  <c r="M1454" i="72"/>
  <c r="Q1454" i="72" s="1"/>
  <c r="M1455" i="72"/>
  <c r="Q1455" i="72" s="1"/>
  <c r="M1456" i="72"/>
  <c r="M1457" i="72"/>
  <c r="M1458" i="72"/>
  <c r="Q1458" i="72" s="1"/>
  <c r="M1459" i="72"/>
  <c r="Q1459" i="72" s="1"/>
  <c r="M1460" i="72"/>
  <c r="Q1460" i="72" s="1"/>
  <c r="M1461" i="72"/>
  <c r="Q1461" i="72" s="1"/>
  <c r="M1462" i="72"/>
  <c r="Q1462" i="72" s="1"/>
  <c r="M1463" i="72"/>
  <c r="Q1463" i="72" s="1"/>
  <c r="M1464" i="72"/>
  <c r="M1465" i="72"/>
  <c r="Q1465" i="72" s="1"/>
  <c r="M1466" i="72"/>
  <c r="Q1466" i="72" s="1"/>
  <c r="M1467" i="72"/>
  <c r="Q1467" i="72" s="1"/>
  <c r="M1468" i="72"/>
  <c r="Q1468" i="72" s="1"/>
  <c r="M1469" i="72"/>
  <c r="Q1469" i="72" s="1"/>
  <c r="M1470" i="72"/>
  <c r="Q1470" i="72" s="1"/>
  <c r="M1471" i="72"/>
  <c r="Q1471" i="72" s="1"/>
  <c r="M1472" i="72"/>
  <c r="M1473" i="72"/>
  <c r="M1474" i="72"/>
  <c r="Q1474" i="72" s="1"/>
  <c r="M1475" i="72"/>
  <c r="Q1475" i="72" s="1"/>
  <c r="M1476" i="72"/>
  <c r="Q1476" i="72" s="1"/>
  <c r="M1477" i="72"/>
  <c r="Q1477" i="72" s="1"/>
  <c r="M1478" i="72"/>
  <c r="Q1478" i="72" s="1"/>
  <c r="M1479" i="72"/>
  <c r="Q1479" i="72" s="1"/>
  <c r="M1480" i="72"/>
  <c r="Q1480" i="72" s="1"/>
  <c r="M1481" i="72"/>
  <c r="M1482" i="72"/>
  <c r="M1483" i="72"/>
  <c r="M1484" i="72"/>
  <c r="M1485" i="72"/>
  <c r="M1486" i="72"/>
  <c r="Q1486" i="72" s="1"/>
  <c r="M1487" i="72"/>
  <c r="Q1487" i="72" s="1"/>
  <c r="M1488" i="72"/>
  <c r="M1489" i="72"/>
  <c r="M1490" i="72"/>
  <c r="M1491" i="72"/>
  <c r="Q1491" i="72" s="1"/>
  <c r="M1492" i="72"/>
  <c r="Q1492" i="72" s="1"/>
  <c r="M1493" i="72"/>
  <c r="Q1493" i="72" s="1"/>
  <c r="M1494" i="72"/>
  <c r="Q1494" i="72" s="1"/>
  <c r="M1495" i="72"/>
  <c r="Q1495" i="72" s="1"/>
  <c r="M1496" i="72"/>
  <c r="Q1496" i="72" s="1"/>
  <c r="M1497" i="72"/>
  <c r="Q1497" i="72" s="1"/>
  <c r="M1498" i="72"/>
  <c r="Q1498" i="72" s="1"/>
  <c r="M1499" i="72"/>
  <c r="M1500" i="72"/>
  <c r="M1501" i="72"/>
  <c r="Q1501" i="72" s="1"/>
  <c r="M1502" i="72"/>
  <c r="Q1502" i="72" s="1"/>
  <c r="M1503" i="72"/>
  <c r="Q1503" i="72" s="1"/>
  <c r="M1504" i="72"/>
  <c r="Q1504" i="72" s="1"/>
  <c r="M1505" i="72"/>
  <c r="Q1505" i="72" s="1"/>
  <c r="M1506" i="72"/>
  <c r="Q1506" i="72" s="1"/>
  <c r="M1507" i="72"/>
  <c r="Q1507" i="72" s="1"/>
  <c r="M1508" i="72"/>
  <c r="Q1508" i="72" s="1"/>
  <c r="M1509" i="72"/>
  <c r="Q1509" i="72" s="1"/>
  <c r="M1510" i="72"/>
  <c r="Q1510" i="72" s="1"/>
  <c r="M1511" i="72"/>
  <c r="Q1511" i="72" s="1"/>
  <c r="M1512" i="72"/>
  <c r="Q1512" i="72" s="1"/>
  <c r="M1513" i="72"/>
  <c r="Q1513" i="72" s="1"/>
  <c r="M1514" i="72"/>
  <c r="Q1514" i="72" s="1"/>
  <c r="M1515" i="72"/>
  <c r="Q1515" i="72" s="1"/>
  <c r="M1516" i="72"/>
  <c r="Q1516" i="72" s="1"/>
  <c r="M1517" i="72"/>
  <c r="Q1517" i="72" s="1"/>
  <c r="M1518" i="72"/>
  <c r="Q1518" i="72" s="1"/>
  <c r="M1519" i="72"/>
  <c r="Q1519" i="72" s="1"/>
  <c r="M1520" i="72"/>
  <c r="Q1520" i="72" s="1"/>
  <c r="M1521" i="72"/>
  <c r="Q1521" i="72" s="1"/>
  <c r="M1522" i="72"/>
  <c r="Q1522" i="72" s="1"/>
  <c r="M1523" i="72"/>
  <c r="Q1523" i="72" s="1"/>
  <c r="M1524" i="72"/>
  <c r="Q1524" i="72" s="1"/>
  <c r="M1525" i="72"/>
  <c r="Q1525" i="72" s="1"/>
  <c r="M1526" i="72"/>
  <c r="Q1526" i="72" s="1"/>
  <c r="M1527" i="72"/>
  <c r="M1528" i="72"/>
  <c r="M1529" i="72"/>
  <c r="Q1529" i="72" s="1"/>
  <c r="M1530" i="72"/>
  <c r="Q1530" i="72" s="1"/>
  <c r="M1531" i="72"/>
  <c r="Q1531" i="72" s="1"/>
  <c r="M1532" i="72"/>
  <c r="Q1532" i="72" s="1"/>
  <c r="M1533" i="72"/>
  <c r="Q1533" i="72" s="1"/>
  <c r="M1534" i="72"/>
  <c r="Q1534" i="72" s="1"/>
  <c r="M1535" i="72"/>
  <c r="Q1535" i="72" s="1"/>
  <c r="M1536" i="72"/>
  <c r="M1537" i="72"/>
  <c r="M1538" i="72"/>
  <c r="Q1538" i="72" s="1"/>
  <c r="M1539" i="72"/>
  <c r="Q1539" i="72" s="1"/>
  <c r="M1540" i="72"/>
  <c r="M1541" i="72"/>
  <c r="M1542" i="72"/>
  <c r="M1543" i="72"/>
  <c r="M1544" i="72"/>
  <c r="M1545" i="72"/>
  <c r="Q1545" i="72" s="1"/>
  <c r="M1546" i="72"/>
  <c r="Q1546" i="72" s="1"/>
  <c r="M1547" i="72"/>
  <c r="M1548" i="72"/>
  <c r="M1549" i="72"/>
  <c r="Q1549" i="72" s="1"/>
  <c r="M1550" i="72"/>
  <c r="Q1550" i="72" s="1"/>
  <c r="M1551" i="72"/>
  <c r="Q1551" i="72" s="1"/>
  <c r="M1552" i="72"/>
  <c r="Q1552" i="72" s="1"/>
  <c r="M1553" i="72"/>
  <c r="Q1553" i="72" s="1"/>
  <c r="M1554" i="72"/>
  <c r="Q1554" i="72" s="1"/>
  <c r="M1555" i="72"/>
  <c r="M1556" i="72"/>
  <c r="M1557" i="72"/>
  <c r="Q1557" i="72" s="1"/>
  <c r="M1558" i="72"/>
  <c r="M1559" i="72"/>
  <c r="M1560" i="72"/>
  <c r="Q1560" i="72" s="1"/>
  <c r="M1561" i="72"/>
  <c r="Q1561" i="72" s="1"/>
  <c r="M1562" i="72"/>
  <c r="M1563" i="72"/>
  <c r="M1564" i="72"/>
  <c r="M1565" i="72"/>
  <c r="M1566" i="72"/>
  <c r="M1567" i="72"/>
  <c r="M1568" i="72"/>
  <c r="Q1568" i="72" s="1"/>
  <c r="M1569" i="72"/>
  <c r="Q1569" i="72" s="1"/>
  <c r="M1570" i="72"/>
  <c r="Q1570" i="72" s="1"/>
  <c r="M1571" i="72"/>
  <c r="Q1571" i="72" s="1"/>
  <c r="M1572" i="72"/>
  <c r="Q1572" i="72" s="1"/>
  <c r="M1573" i="72"/>
  <c r="Q1573" i="72" s="1"/>
  <c r="M1574" i="72"/>
  <c r="Q1574" i="72" s="1"/>
  <c r="M1575" i="72"/>
  <c r="Q1575" i="72" s="1"/>
  <c r="M1576" i="72"/>
  <c r="Q1576" i="72" s="1"/>
  <c r="M1577" i="72"/>
  <c r="Q1577" i="72" s="1"/>
  <c r="M1578" i="72"/>
  <c r="Q1578" i="72" s="1"/>
  <c r="M1579" i="72"/>
  <c r="Q1579" i="72" s="1"/>
  <c r="M1580" i="72"/>
  <c r="M1581" i="72"/>
  <c r="M1582" i="72"/>
  <c r="Q1582" i="72" s="1"/>
  <c r="M1583" i="72"/>
  <c r="Q1583" i="72" s="1"/>
  <c r="M1584" i="72"/>
  <c r="Q1584" i="72" s="1"/>
  <c r="M1585" i="72"/>
  <c r="Q1585" i="72" s="1"/>
  <c r="M1586" i="72"/>
  <c r="M1587" i="72"/>
  <c r="M1588" i="72"/>
  <c r="M1589" i="72"/>
  <c r="Q1589" i="72" s="1"/>
  <c r="M1590" i="72"/>
  <c r="Q1590" i="72" s="1"/>
  <c r="M1591" i="72"/>
  <c r="M1592" i="72"/>
  <c r="M1593" i="72"/>
  <c r="M1594" i="72"/>
  <c r="M1595" i="72"/>
  <c r="M1596" i="72"/>
  <c r="M1597" i="72"/>
  <c r="M1598" i="72"/>
  <c r="M1599" i="72"/>
  <c r="M1600" i="72"/>
  <c r="M1601" i="72"/>
  <c r="Q1601" i="72" s="1"/>
  <c r="M1602" i="72"/>
  <c r="M1603" i="72"/>
  <c r="M1604" i="72"/>
  <c r="M1605" i="72"/>
  <c r="M1606" i="72"/>
  <c r="M1607" i="72"/>
  <c r="M1608" i="72"/>
  <c r="M1609" i="72"/>
  <c r="M1610" i="72"/>
  <c r="M1611" i="72"/>
  <c r="Q1611" i="72" s="1"/>
  <c r="M1612" i="72"/>
  <c r="M1613" i="72"/>
  <c r="M1614" i="72"/>
  <c r="M1615" i="72"/>
  <c r="M1616" i="72"/>
  <c r="M1617" i="72"/>
  <c r="M1618" i="72"/>
  <c r="M1619" i="72"/>
  <c r="M1620" i="72"/>
  <c r="M1621" i="72"/>
  <c r="Q1621" i="72" s="1"/>
  <c r="M1622" i="72"/>
  <c r="M1623" i="72"/>
  <c r="M1624" i="72"/>
  <c r="M1625" i="72"/>
  <c r="M1626" i="72"/>
  <c r="M1627" i="72"/>
  <c r="Q1627" i="72" s="1"/>
  <c r="M1628" i="72"/>
  <c r="M1629" i="72"/>
  <c r="Q1629" i="72" s="1"/>
  <c r="M1630" i="72"/>
  <c r="M1631" i="72"/>
  <c r="Q1631" i="72" s="1"/>
  <c r="M1632" i="72"/>
  <c r="M1633" i="72"/>
  <c r="M8" i="72"/>
  <c r="M9" i="72"/>
  <c r="M10" i="72"/>
  <c r="M11" i="72"/>
  <c r="M12" i="72"/>
  <c r="Q12" i="72" s="1"/>
  <c r="M13" i="72"/>
  <c r="M7" i="72"/>
  <c r="H8" i="50" l="1"/>
  <c r="G7" i="81" s="1"/>
  <c r="G8" i="50"/>
  <c r="F8" i="50"/>
  <c r="E8" i="50"/>
  <c r="D8" i="50"/>
  <c r="C8" i="50"/>
  <c r="B8" i="50"/>
  <c r="F8" i="74"/>
  <c r="F18" i="74" s="1"/>
  <c r="E8" i="74"/>
  <c r="E18" i="74" s="1"/>
  <c r="D17" i="74"/>
  <c r="D16" i="74"/>
  <c r="E17" i="74"/>
  <c r="E16" i="74"/>
  <c r="E10" i="74"/>
  <c r="C17" i="74"/>
  <c r="C16" i="74"/>
  <c r="C13" i="74"/>
  <c r="C10" i="74"/>
  <c r="F28" i="74"/>
  <c r="F10" i="74"/>
  <c r="E28" i="74"/>
  <c r="E29" i="74"/>
  <c r="E13" i="74"/>
  <c r="D13" i="74"/>
  <c r="F13" i="79"/>
  <c r="I13" i="79" s="1"/>
  <c r="F11" i="79"/>
  <c r="I11" i="79" s="1"/>
  <c r="F10" i="79"/>
  <c r="I10" i="79" s="1"/>
  <c r="F8" i="79"/>
  <c r="I8" i="79" s="1"/>
  <c r="F7" i="79"/>
  <c r="I7" i="79" s="1"/>
  <c r="D5" i="85"/>
  <c r="D6" i="85"/>
  <c r="D7" i="85"/>
  <c r="G34" i="52" l="1"/>
  <c r="F17" i="74"/>
  <c r="C8" i="74" l="1"/>
  <c r="A13" i="47" l="1"/>
  <c r="G34" i="79"/>
  <c r="A64" i="47" l="1"/>
  <c r="E27" i="52" l="1"/>
  <c r="E25" i="52"/>
  <c r="E24" i="52"/>
  <c r="E23" i="52"/>
  <c r="E22" i="52"/>
  <c r="E21" i="52"/>
  <c r="B35" i="47"/>
  <c r="B34" i="79"/>
  <c r="B35" i="79"/>
  <c r="A35" i="47" s="1"/>
  <c r="C35" i="79"/>
  <c r="G493" i="72"/>
  <c r="G774" i="72" l="1"/>
  <c r="G773" i="72"/>
  <c r="G772" i="72"/>
  <c r="G771" i="72"/>
  <c r="G770" i="72"/>
  <c r="G769" i="72"/>
  <c r="G768" i="72"/>
  <c r="G767" i="72"/>
  <c r="G766" i="72"/>
  <c r="G765" i="72"/>
  <c r="G764" i="72"/>
  <c r="G763" i="72"/>
  <c r="G762" i="72"/>
  <c r="G761" i="72"/>
  <c r="G760" i="72"/>
  <c r="G759" i="72"/>
  <c r="G758" i="72"/>
  <c r="G757" i="72"/>
  <c r="G756" i="72"/>
  <c r="G755" i="72"/>
  <c r="G754" i="72"/>
  <c r="G753" i="72"/>
  <c r="G752" i="72"/>
  <c r="G751" i="72"/>
  <c r="G750" i="72"/>
  <c r="G749" i="72"/>
  <c r="G748" i="72"/>
  <c r="G747" i="72"/>
  <c r="G746" i="72"/>
  <c r="G745" i="72"/>
  <c r="G744" i="72"/>
  <c r="G743" i="72"/>
  <c r="G742" i="72"/>
  <c r="G741" i="72"/>
  <c r="G740" i="72"/>
  <c r="G739" i="72"/>
  <c r="G738" i="72"/>
  <c r="G737" i="72"/>
  <c r="G736" i="72"/>
  <c r="G735" i="72"/>
  <c r="G734" i="72"/>
  <c r="G733" i="72"/>
  <c r="G732" i="72"/>
  <c r="G731" i="72"/>
  <c r="G730" i="72"/>
  <c r="G729" i="72"/>
  <c r="G728" i="72"/>
  <c r="G727" i="72"/>
  <c r="G726" i="72"/>
  <c r="G725" i="72"/>
  <c r="G724" i="72"/>
  <c r="G723" i="72"/>
  <c r="G722" i="72"/>
  <c r="G721" i="72"/>
  <c r="G720" i="72"/>
  <c r="G719" i="72"/>
  <c r="G718" i="72"/>
  <c r="G717" i="72"/>
  <c r="G716" i="72"/>
  <c r="G715" i="72"/>
  <c r="G714" i="72"/>
  <c r="G713" i="72"/>
  <c r="G712" i="72"/>
  <c r="G711" i="72"/>
  <c r="G710" i="72"/>
  <c r="G709" i="72"/>
  <c r="G708" i="72"/>
  <c r="G707" i="72"/>
  <c r="G706" i="72"/>
  <c r="G705" i="72"/>
  <c r="G704" i="72"/>
  <c r="G703" i="72"/>
  <c r="G702" i="72"/>
  <c r="G701" i="72"/>
  <c r="G700" i="72"/>
  <c r="G699" i="72"/>
  <c r="G698" i="72"/>
  <c r="G697" i="72"/>
  <c r="G696" i="72"/>
  <c r="G695" i="72"/>
  <c r="G694" i="72"/>
  <c r="G693" i="72"/>
  <c r="G692" i="72"/>
  <c r="G691" i="72"/>
  <c r="G690" i="72"/>
  <c r="G689" i="72"/>
  <c r="G688" i="72"/>
  <c r="G687" i="72"/>
  <c r="G686" i="72"/>
  <c r="G685" i="72"/>
  <c r="G684" i="72"/>
  <c r="G683" i="72"/>
  <c r="G682" i="72"/>
  <c r="G681" i="72"/>
  <c r="G680" i="72"/>
  <c r="G679" i="72"/>
  <c r="G678" i="72"/>
  <c r="G677" i="72"/>
  <c r="G676" i="72"/>
  <c r="G675" i="72"/>
  <c r="G674" i="72"/>
  <c r="G673" i="72"/>
  <c r="G672" i="72"/>
  <c r="G671" i="72"/>
  <c r="G7" i="72"/>
  <c r="G8" i="72"/>
  <c r="G9" i="72"/>
  <c r="G10" i="72"/>
  <c r="G11" i="72"/>
  <c r="G12" i="72"/>
  <c r="G13" i="72"/>
  <c r="G14" i="72"/>
  <c r="G15" i="72"/>
  <c r="G16" i="72"/>
  <c r="G17" i="72"/>
  <c r="G18" i="72"/>
  <c r="G19" i="72"/>
  <c r="G20" i="72"/>
  <c r="G21" i="72"/>
  <c r="G22" i="72"/>
  <c r="G23" i="72"/>
  <c r="G24" i="72"/>
  <c r="G25" i="72"/>
  <c r="G26" i="72"/>
  <c r="G27" i="72"/>
  <c r="G28" i="72"/>
  <c r="G29" i="72"/>
  <c r="G30" i="72"/>
  <c r="G31" i="72"/>
  <c r="G32" i="72"/>
  <c r="G33" i="72"/>
  <c r="G34" i="72"/>
  <c r="G35" i="72"/>
  <c r="G36" i="72"/>
  <c r="G37" i="72"/>
  <c r="G38" i="72"/>
  <c r="G39" i="72"/>
  <c r="G40" i="72"/>
  <c r="G41" i="72"/>
  <c r="G42" i="72"/>
  <c r="G43" i="72"/>
  <c r="G44" i="72"/>
  <c r="G45" i="72"/>
  <c r="G46" i="72"/>
  <c r="G47" i="72"/>
  <c r="G48" i="72"/>
  <c r="G49" i="72"/>
  <c r="G50" i="72"/>
  <c r="G51" i="72"/>
  <c r="G52" i="72"/>
  <c r="G53" i="72"/>
  <c r="G54" i="72"/>
  <c r="G55" i="72"/>
  <c r="G56" i="72"/>
  <c r="G57" i="72"/>
  <c r="G58" i="72"/>
  <c r="G59" i="72"/>
  <c r="G60" i="72"/>
  <c r="G61" i="72"/>
  <c r="G62" i="72"/>
  <c r="G63" i="72"/>
  <c r="G64" i="72"/>
  <c r="G65" i="72"/>
  <c r="G66" i="72"/>
  <c r="G67" i="72"/>
  <c r="G68" i="72"/>
  <c r="G69" i="72"/>
  <c r="G70" i="72"/>
  <c r="G71" i="72"/>
  <c r="G72" i="72"/>
  <c r="G73" i="72"/>
  <c r="G74" i="72"/>
  <c r="G75" i="72"/>
  <c r="G76" i="72"/>
  <c r="G77" i="72"/>
  <c r="G78" i="72"/>
  <c r="G79" i="72"/>
  <c r="G80" i="72"/>
  <c r="G81" i="72"/>
  <c r="G82" i="72"/>
  <c r="G83" i="72"/>
  <c r="G84" i="72"/>
  <c r="G85" i="72"/>
  <c r="G86" i="72"/>
  <c r="G87" i="72"/>
  <c r="G88" i="72"/>
  <c r="G89" i="72"/>
  <c r="G90" i="72"/>
  <c r="G91" i="72"/>
  <c r="G92" i="72"/>
  <c r="G96" i="72"/>
  <c r="G97" i="72"/>
  <c r="G101" i="72"/>
  <c r="G102" i="72"/>
  <c r="G104" i="72"/>
  <c r="G105" i="72"/>
  <c r="G106" i="72"/>
  <c r="G107" i="72"/>
  <c r="G112" i="72"/>
  <c r="G114" i="72"/>
  <c r="G115" i="72"/>
  <c r="G116" i="72"/>
  <c r="G117" i="72"/>
  <c r="G118" i="72"/>
  <c r="G119" i="72"/>
  <c r="G120" i="72"/>
  <c r="G121" i="72"/>
  <c r="G122" i="72"/>
  <c r="G123" i="72"/>
  <c r="G124" i="72"/>
  <c r="G125" i="72"/>
  <c r="G126" i="72"/>
  <c r="G127" i="72"/>
  <c r="G128" i="72"/>
  <c r="G129" i="72"/>
  <c r="G130" i="72"/>
  <c r="G131" i="72"/>
  <c r="G132" i="72"/>
  <c r="G133" i="72"/>
  <c r="G134" i="72"/>
  <c r="G135" i="72"/>
  <c r="G136" i="72"/>
  <c r="G137" i="72"/>
  <c r="G138" i="72"/>
  <c r="G139" i="72"/>
  <c r="G140" i="72"/>
  <c r="G141" i="72"/>
  <c r="G142" i="72"/>
  <c r="G143" i="72"/>
  <c r="G144" i="72"/>
  <c r="G145" i="72"/>
  <c r="G146" i="72"/>
  <c r="G147" i="72"/>
  <c r="G148" i="72"/>
  <c r="G149" i="72"/>
  <c r="G150" i="72"/>
  <c r="G151" i="72"/>
  <c r="G152" i="72"/>
  <c r="G153" i="72"/>
  <c r="G154" i="72"/>
  <c r="G155" i="72"/>
  <c r="G156" i="72"/>
  <c r="G157" i="72"/>
  <c r="G158" i="72"/>
  <c r="G159" i="72"/>
  <c r="G160" i="72"/>
  <c r="G161" i="72"/>
  <c r="G162" i="72"/>
  <c r="G163" i="72"/>
  <c r="G164" i="72"/>
  <c r="G165" i="72"/>
  <c r="G166" i="72"/>
  <c r="G167" i="72"/>
  <c r="G168" i="72"/>
  <c r="G169" i="72"/>
  <c r="G170" i="72"/>
  <c r="G171" i="72"/>
  <c r="G172" i="72"/>
  <c r="G173" i="72"/>
  <c r="G174" i="72"/>
  <c r="G175" i="72"/>
  <c r="G176" i="72"/>
  <c r="G177" i="72"/>
  <c r="G178" i="72"/>
  <c r="G179" i="72"/>
  <c r="G180" i="72"/>
  <c r="G181" i="72"/>
  <c r="G182" i="72"/>
  <c r="G183" i="72"/>
  <c r="G184" i="72"/>
  <c r="G185" i="72"/>
  <c r="G186" i="72"/>
  <c r="G188" i="72"/>
  <c r="G189" i="72"/>
  <c r="G190" i="72"/>
  <c r="G191" i="72"/>
  <c r="G192" i="72"/>
  <c r="G193" i="72"/>
  <c r="G194" i="72"/>
  <c r="G195" i="72"/>
  <c r="G196" i="72"/>
  <c r="G197" i="72"/>
  <c r="G198" i="72"/>
  <c r="G199" i="72"/>
  <c r="G200" i="72"/>
  <c r="G201" i="72"/>
  <c r="G202" i="72"/>
  <c r="G203" i="72"/>
  <c r="G204" i="72"/>
  <c r="G205" i="72"/>
  <c r="G206" i="72"/>
  <c r="G207" i="72"/>
  <c r="G208" i="72"/>
  <c r="G209" i="72"/>
  <c r="G210" i="72"/>
  <c r="G211" i="72"/>
  <c r="G212" i="72"/>
  <c r="G213" i="72"/>
  <c r="G214" i="72"/>
  <c r="G215" i="72"/>
  <c r="G216" i="72"/>
  <c r="G217" i="72"/>
  <c r="G218" i="72"/>
  <c r="G219" i="72"/>
  <c r="G220" i="72"/>
  <c r="G221" i="72"/>
  <c r="G222" i="72"/>
  <c r="G223" i="72"/>
  <c r="G224" i="72"/>
  <c r="G225" i="72"/>
  <c r="G226" i="72"/>
  <c r="G227" i="72"/>
  <c r="G228" i="72"/>
  <c r="G229" i="72"/>
  <c r="G230" i="72"/>
  <c r="G231" i="72"/>
  <c r="G232" i="72"/>
  <c r="G233" i="72"/>
  <c r="G234" i="72"/>
  <c r="G236" i="72"/>
  <c r="G237" i="72"/>
  <c r="G238" i="72"/>
  <c r="G239" i="72"/>
  <c r="G240" i="72"/>
  <c r="G241" i="72"/>
  <c r="G242" i="72"/>
  <c r="G243" i="72"/>
  <c r="G244" i="72"/>
  <c r="G245" i="72"/>
  <c r="G246" i="72"/>
  <c r="G247" i="72"/>
  <c r="G248" i="72"/>
  <c r="G249" i="72"/>
  <c r="G250" i="72"/>
  <c r="G251" i="72"/>
  <c r="G252" i="72"/>
  <c r="G253" i="72"/>
  <c r="G254" i="72"/>
  <c r="G255" i="72"/>
  <c r="G256" i="72"/>
  <c r="G257" i="72"/>
  <c r="G258" i="72"/>
  <c r="G259" i="72"/>
  <c r="G260" i="72"/>
  <c r="G261" i="72"/>
  <c r="G262" i="72"/>
  <c r="G264" i="72"/>
  <c r="G265" i="72"/>
  <c r="G266" i="72"/>
  <c r="G267" i="72"/>
  <c r="G268" i="72"/>
  <c r="G269" i="72"/>
  <c r="G270" i="72"/>
  <c r="G271" i="72"/>
  <c r="G272" i="72"/>
  <c r="G273" i="72"/>
  <c r="G274" i="72"/>
  <c r="G275" i="72"/>
  <c r="G276" i="72"/>
  <c r="G277" i="72"/>
  <c r="G278" i="72"/>
  <c r="G279" i="72"/>
  <c r="G280" i="72"/>
  <c r="G281" i="72"/>
  <c r="G282" i="72"/>
  <c r="G283" i="72"/>
  <c r="G284" i="72"/>
  <c r="G285" i="72"/>
  <c r="G286" i="72"/>
  <c r="G287" i="72"/>
  <c r="G288" i="72"/>
  <c r="G289" i="72"/>
  <c r="G290" i="72"/>
  <c r="G291" i="72"/>
  <c r="G293" i="72"/>
  <c r="G294" i="72"/>
  <c r="G295" i="72"/>
  <c r="G296" i="72"/>
  <c r="G297" i="72"/>
  <c r="G298" i="72"/>
  <c r="G299" i="72"/>
  <c r="G300" i="72"/>
  <c r="G301" i="72"/>
  <c r="G302" i="72"/>
  <c r="G303" i="72"/>
  <c r="G304" i="72"/>
  <c r="G305" i="72"/>
  <c r="G306" i="72"/>
  <c r="G307" i="72"/>
  <c r="G308" i="72"/>
  <c r="G309" i="72"/>
  <c r="G310" i="72"/>
  <c r="G311" i="72"/>
  <c r="G312" i="72"/>
  <c r="G313" i="72"/>
  <c r="G314" i="72"/>
  <c r="G315" i="72"/>
  <c r="G316" i="72"/>
  <c r="G317" i="72"/>
  <c r="G318" i="72"/>
  <c r="G319" i="72"/>
  <c r="G320" i="72"/>
  <c r="G321" i="72"/>
  <c r="G322" i="72"/>
  <c r="G323" i="72"/>
  <c r="G324" i="72"/>
  <c r="G325" i="72"/>
  <c r="G326" i="72"/>
  <c r="G327" i="72"/>
  <c r="G328" i="72"/>
  <c r="G329" i="72"/>
  <c r="G330" i="72"/>
  <c r="G332" i="72"/>
  <c r="G333" i="72"/>
  <c r="G334" i="72"/>
  <c r="G335" i="72"/>
  <c r="G336" i="72"/>
  <c r="G337" i="72"/>
  <c r="G338" i="72"/>
  <c r="G339" i="72"/>
  <c r="G340" i="72"/>
  <c r="G341" i="72"/>
  <c r="G342" i="72"/>
  <c r="G343" i="72"/>
  <c r="G344" i="72"/>
  <c r="G345" i="72"/>
  <c r="G346" i="72"/>
  <c r="G347" i="72"/>
  <c r="G348" i="72"/>
  <c r="G349" i="72"/>
  <c r="G350" i="72"/>
  <c r="G351" i="72"/>
  <c r="G352" i="72"/>
  <c r="G353" i="72"/>
  <c r="G354" i="72"/>
  <c r="G355" i="72"/>
  <c r="G356" i="72"/>
  <c r="G357" i="72"/>
  <c r="G358" i="72"/>
  <c r="G359" i="72"/>
  <c r="G360" i="72"/>
  <c r="G361" i="72"/>
  <c r="G362" i="72"/>
  <c r="G363" i="72"/>
  <c r="G364" i="72"/>
  <c r="G365" i="72"/>
  <c r="G366" i="72"/>
  <c r="G367" i="72"/>
  <c r="G368" i="72"/>
  <c r="G369" i="72"/>
  <c r="G370" i="72"/>
  <c r="G371" i="72"/>
  <c r="G372" i="72"/>
  <c r="G374" i="72"/>
  <c r="G375" i="72"/>
  <c r="G376" i="72"/>
  <c r="G377" i="72"/>
  <c r="G378" i="72"/>
  <c r="G379" i="72"/>
  <c r="G380" i="72"/>
  <c r="G381" i="72"/>
  <c r="G382" i="72"/>
  <c r="G383" i="72"/>
  <c r="G384" i="72"/>
  <c r="G385" i="72"/>
  <c r="G386" i="72"/>
  <c r="G387" i="72"/>
  <c r="G388" i="72"/>
  <c r="G389" i="72"/>
  <c r="G390" i="72"/>
  <c r="G391" i="72"/>
  <c r="G392" i="72"/>
  <c r="G393" i="72"/>
  <c r="G394" i="72"/>
  <c r="G395" i="72"/>
  <c r="G396" i="72"/>
  <c r="G397" i="72"/>
  <c r="G398" i="72"/>
  <c r="G399" i="72"/>
  <c r="G400" i="72"/>
  <c r="G401" i="72"/>
  <c r="G402" i="72"/>
  <c r="G403" i="72"/>
  <c r="G404" i="72"/>
  <c r="G405" i="72"/>
  <c r="G407" i="72"/>
  <c r="G408" i="72"/>
  <c r="G409" i="72"/>
  <c r="G410" i="72"/>
  <c r="G411" i="72"/>
  <c r="G412" i="72"/>
  <c r="G413" i="72"/>
  <c r="G414" i="72"/>
  <c r="G415" i="72"/>
  <c r="G416" i="72"/>
  <c r="G417" i="72"/>
  <c r="G418" i="72"/>
  <c r="G419" i="72"/>
  <c r="G420" i="72"/>
  <c r="G421" i="72"/>
  <c r="G422" i="72"/>
  <c r="G423" i="72"/>
  <c r="G424" i="72"/>
  <c r="G425" i="72"/>
  <c r="G426" i="72"/>
  <c r="G427" i="72"/>
  <c r="G428" i="72"/>
  <c r="G429" i="72"/>
  <c r="G430" i="72"/>
  <c r="G431" i="72"/>
  <c r="G432" i="72"/>
  <c r="G433" i="72"/>
  <c r="G434" i="72"/>
  <c r="G435" i="72"/>
  <c r="G436" i="72"/>
  <c r="G437" i="72"/>
  <c r="G438" i="72"/>
  <c r="G440" i="72"/>
  <c r="G441" i="72"/>
  <c r="G442" i="72"/>
  <c r="G443" i="72"/>
  <c r="G444" i="72"/>
  <c r="G445" i="72"/>
  <c r="G446" i="72"/>
  <c r="G448" i="72"/>
  <c r="G449" i="72"/>
  <c r="G450" i="72"/>
  <c r="G451" i="72"/>
  <c r="G452" i="72"/>
  <c r="G453" i="72"/>
  <c r="G454" i="72"/>
  <c r="G456" i="72"/>
  <c r="G457" i="72"/>
  <c r="G458" i="72"/>
  <c r="G459" i="72"/>
  <c r="G460" i="72"/>
  <c r="G461" i="72"/>
  <c r="G462" i="72"/>
  <c r="G463" i="72"/>
  <c r="G464" i="72"/>
  <c r="G465" i="72"/>
  <c r="G466" i="72"/>
  <c r="G467" i="72"/>
  <c r="G468" i="72"/>
  <c r="G469" i="72"/>
  <c r="G470" i="72"/>
  <c r="G471" i="72"/>
  <c r="G472" i="72"/>
  <c r="G473" i="72"/>
  <c r="G474" i="72"/>
  <c r="G475" i="72"/>
  <c r="G476" i="72"/>
  <c r="G477" i="72"/>
  <c r="G478" i="72"/>
  <c r="G479" i="72"/>
  <c r="G480" i="72"/>
  <c r="G481" i="72"/>
  <c r="G482" i="72"/>
  <c r="G483" i="72"/>
  <c r="G484" i="72"/>
  <c r="G485" i="72"/>
  <c r="G486" i="72"/>
  <c r="G487" i="72"/>
  <c r="G488" i="72"/>
  <c r="G489" i="72"/>
  <c r="G490" i="72"/>
  <c r="G491" i="72"/>
  <c r="G492" i="72"/>
  <c r="G494" i="72"/>
  <c r="H23" i="79" s="1"/>
  <c r="I23" i="79" s="1"/>
  <c r="G495" i="72"/>
  <c r="G497" i="72"/>
  <c r="G498" i="72"/>
  <c r="G499" i="72"/>
  <c r="G500" i="72"/>
  <c r="G501" i="72"/>
  <c r="G502" i="72"/>
  <c r="G503" i="72"/>
  <c r="G504" i="72"/>
  <c r="G505" i="72"/>
  <c r="G506" i="72"/>
  <c r="G507" i="72"/>
  <c r="G508" i="72"/>
  <c r="G509" i="72"/>
  <c r="G510" i="72"/>
  <c r="G511" i="72"/>
  <c r="G512" i="72"/>
  <c r="G513" i="72"/>
  <c r="G514" i="72"/>
  <c r="G515" i="72"/>
  <c r="G516" i="72"/>
  <c r="G517" i="72"/>
  <c r="G518" i="72"/>
  <c r="G519" i="72"/>
  <c r="G520" i="72"/>
  <c r="G521" i="72"/>
  <c r="G523" i="72"/>
  <c r="G524" i="72"/>
  <c r="G525" i="72"/>
  <c r="G526" i="72"/>
  <c r="G527" i="72"/>
  <c r="G528" i="72"/>
  <c r="G529" i="72"/>
  <c r="G530" i="72"/>
  <c r="G531" i="72"/>
  <c r="G532" i="72"/>
  <c r="G533" i="72"/>
  <c r="G534" i="72"/>
  <c r="G535" i="72"/>
  <c r="G536" i="72"/>
  <c r="G537" i="72"/>
  <c r="G538" i="72"/>
  <c r="G539" i="72"/>
  <c r="G540" i="72"/>
  <c r="G541" i="72"/>
  <c r="G542" i="72"/>
  <c r="G543" i="72"/>
  <c r="G544" i="72"/>
  <c r="G545" i="72"/>
  <c r="G546" i="72"/>
  <c r="G547" i="72"/>
  <c r="G548" i="72"/>
  <c r="G549" i="72"/>
  <c r="G550" i="72"/>
  <c r="G551" i="72"/>
  <c r="G552" i="72"/>
  <c r="G553" i="72"/>
  <c r="G554" i="72"/>
  <c r="G555" i="72"/>
  <c r="G556" i="72"/>
  <c r="G557" i="72"/>
  <c r="G558" i="72"/>
  <c r="G559" i="72"/>
  <c r="G560" i="72"/>
  <c r="G561" i="72"/>
  <c r="G562" i="72"/>
  <c r="G563" i="72"/>
  <c r="G564" i="72"/>
  <c r="G565" i="72"/>
  <c r="G566" i="72"/>
  <c r="G567" i="72"/>
  <c r="G569" i="72"/>
  <c r="G570" i="72"/>
  <c r="G571" i="72"/>
  <c r="G572" i="72"/>
  <c r="G573" i="72"/>
  <c r="G574" i="72"/>
  <c r="G575" i="72"/>
  <c r="G576" i="72"/>
  <c r="G577" i="72"/>
  <c r="G578" i="72"/>
  <c r="G579" i="72"/>
  <c r="G580" i="72"/>
  <c r="G581" i="72"/>
  <c r="G582" i="72"/>
  <c r="G583" i="72"/>
  <c r="G584" i="72"/>
  <c r="G585" i="72"/>
  <c r="G586" i="72"/>
  <c r="G587" i="72"/>
  <c r="G588" i="72"/>
  <c r="G589" i="72"/>
  <c r="G591" i="72"/>
  <c r="G592" i="72"/>
  <c r="G593" i="72"/>
  <c r="G594" i="72"/>
  <c r="G595" i="72"/>
  <c r="G596" i="72"/>
  <c r="G597" i="72"/>
  <c r="G598" i="72"/>
  <c r="G602" i="72"/>
  <c r="G603" i="72"/>
  <c r="G604" i="72"/>
  <c r="G605" i="72"/>
  <c r="G606" i="72"/>
  <c r="G607" i="72"/>
  <c r="G609" i="72"/>
  <c r="G610" i="72"/>
  <c r="G611" i="72"/>
  <c r="G612" i="72"/>
  <c r="G613" i="72"/>
  <c r="G614" i="72"/>
  <c r="G615" i="72"/>
  <c r="G616" i="72"/>
  <c r="G617" i="72"/>
  <c r="G618" i="72"/>
  <c r="G619" i="72"/>
  <c r="G620" i="72"/>
  <c r="G621" i="72"/>
  <c r="G622" i="72"/>
  <c r="G623" i="72"/>
  <c r="G624" i="72"/>
  <c r="G625" i="72"/>
  <c r="G626" i="72"/>
  <c r="G627" i="72"/>
  <c r="G628" i="72"/>
  <c r="G629" i="72"/>
  <c r="G630" i="72"/>
  <c r="G631" i="72"/>
  <c r="G632" i="72"/>
  <c r="G633" i="72"/>
  <c r="G634" i="72"/>
  <c r="G636" i="72"/>
  <c r="G637" i="72"/>
  <c r="G638" i="72"/>
  <c r="G639" i="72"/>
  <c r="G641" i="72"/>
  <c r="G642" i="72"/>
  <c r="G643" i="72"/>
  <c r="G644" i="72"/>
  <c r="G646" i="72"/>
  <c r="G647" i="72"/>
  <c r="G648" i="72"/>
  <c r="G649" i="72"/>
  <c r="G651" i="72"/>
  <c r="G652" i="72"/>
  <c r="G653" i="72"/>
  <c r="G654" i="72"/>
  <c r="G656" i="72"/>
  <c r="G657" i="72"/>
  <c r="G658" i="72"/>
  <c r="G659" i="72"/>
  <c r="G661" i="72"/>
  <c r="G662" i="72"/>
  <c r="G663" i="72"/>
  <c r="G664" i="72"/>
  <c r="G666" i="72"/>
  <c r="G667" i="72"/>
  <c r="G668" i="72"/>
  <c r="G669" i="72"/>
  <c r="G775" i="72"/>
  <c r="G777" i="72"/>
  <c r="G778" i="72"/>
  <c r="G779" i="72"/>
  <c r="G780" i="72"/>
  <c r="G781" i="72"/>
  <c r="G782" i="72"/>
  <c r="G783" i="72"/>
  <c r="G784" i="72"/>
  <c r="G785" i="72"/>
  <c r="G786" i="72"/>
  <c r="G787" i="72"/>
  <c r="G788" i="72"/>
  <c r="G789" i="72"/>
  <c r="G790" i="72"/>
  <c r="G791" i="72"/>
  <c r="G792" i="72"/>
  <c r="G793" i="72"/>
  <c r="G794" i="72"/>
  <c r="G795" i="72"/>
  <c r="G796" i="72"/>
  <c r="G797" i="72"/>
  <c r="G798" i="72"/>
  <c r="G799" i="72"/>
  <c r="G800" i="72"/>
  <c r="G801" i="72"/>
  <c r="G802" i="72"/>
  <c r="G803" i="72"/>
  <c r="G804" i="72"/>
  <c r="G805" i="72"/>
  <c r="G806" i="72"/>
  <c r="G807" i="72"/>
  <c r="G808" i="72"/>
  <c r="G809" i="72"/>
  <c r="G810" i="72"/>
  <c r="G811" i="72"/>
  <c r="G812" i="72"/>
  <c r="G813" i="72"/>
  <c r="G814" i="72"/>
  <c r="G815" i="72"/>
  <c r="G816" i="72"/>
  <c r="G817" i="72"/>
  <c r="G818" i="72"/>
  <c r="G819" i="72"/>
  <c r="G820" i="72"/>
  <c r="G821" i="72"/>
  <c r="G822" i="72"/>
  <c r="G823" i="72"/>
  <c r="G824" i="72"/>
  <c r="G825" i="72"/>
  <c r="G826" i="72"/>
  <c r="G827" i="72"/>
  <c r="G828" i="72"/>
  <c r="G829" i="72"/>
  <c r="G830" i="72"/>
  <c r="G831" i="72"/>
  <c r="G832" i="72"/>
  <c r="G833" i="72"/>
  <c r="G834" i="72"/>
  <c r="G835" i="72"/>
  <c r="G836" i="72"/>
  <c r="G837" i="72"/>
  <c r="G838" i="72"/>
  <c r="G839" i="72"/>
  <c r="G840" i="72"/>
  <c r="G841" i="72"/>
  <c r="G842" i="72"/>
  <c r="G843" i="72"/>
  <c r="G844" i="72"/>
  <c r="G845" i="72"/>
  <c r="G846" i="72"/>
  <c r="G847" i="72"/>
  <c r="G848" i="72"/>
  <c r="G849" i="72"/>
  <c r="G850" i="72"/>
  <c r="G851" i="72"/>
  <c r="G852" i="72"/>
  <c r="G853" i="72"/>
  <c r="G854" i="72"/>
  <c r="G855" i="72"/>
  <c r="G856" i="72"/>
  <c r="G857" i="72"/>
  <c r="G858" i="72"/>
  <c r="G859" i="72"/>
  <c r="G860" i="72"/>
  <c r="G861" i="72"/>
  <c r="G862" i="72"/>
  <c r="G863" i="72"/>
  <c r="G864" i="72"/>
  <c r="G865" i="72"/>
  <c r="G866" i="72"/>
  <c r="G867" i="72"/>
  <c r="G868" i="72"/>
  <c r="G869" i="72"/>
  <c r="G870" i="72"/>
  <c r="G871" i="72"/>
  <c r="G872" i="72"/>
  <c r="G873" i="72"/>
  <c r="G874" i="72"/>
  <c r="G875" i="72"/>
  <c r="G876" i="72"/>
  <c r="G877" i="72"/>
  <c r="G878" i="72"/>
  <c r="G879" i="72"/>
  <c r="G880" i="72"/>
  <c r="G883" i="72"/>
  <c r="G884" i="72"/>
  <c r="G886" i="72"/>
  <c r="G887" i="72"/>
  <c r="G888" i="72"/>
  <c r="G889" i="72"/>
  <c r="G890" i="72"/>
  <c r="G891" i="72"/>
  <c r="G892" i="72"/>
  <c r="G893" i="72"/>
  <c r="G894" i="72"/>
  <c r="G895" i="72"/>
  <c r="G896" i="72"/>
  <c r="G897" i="72"/>
  <c r="G898" i="72"/>
  <c r="G899" i="72"/>
  <c r="G900" i="72"/>
  <c r="G901" i="72"/>
  <c r="G902" i="72"/>
  <c r="G903" i="72"/>
  <c r="G904" i="72"/>
  <c r="G905" i="72"/>
  <c r="G906" i="72"/>
  <c r="G907" i="72"/>
  <c r="G908" i="72"/>
  <c r="G909" i="72"/>
  <c r="G910" i="72"/>
  <c r="G911" i="72"/>
  <c r="G912" i="72"/>
  <c r="G913" i="72"/>
  <c r="G914" i="72"/>
  <c r="G915" i="72"/>
  <c r="G916" i="72"/>
  <c r="G917" i="72"/>
  <c r="G918" i="72"/>
  <c r="G919" i="72"/>
  <c r="G920" i="72"/>
  <c r="G921" i="72"/>
  <c r="G922" i="72"/>
  <c r="G923" i="72"/>
  <c r="G924" i="72"/>
  <c r="G925" i="72"/>
  <c r="G926" i="72"/>
  <c r="G927" i="72"/>
  <c r="G928" i="72"/>
  <c r="G929" i="72"/>
  <c r="G930" i="72"/>
  <c r="G931" i="72"/>
  <c r="G932" i="72"/>
  <c r="G933" i="72"/>
  <c r="G934" i="72"/>
  <c r="G935" i="72"/>
  <c r="G936" i="72"/>
  <c r="G937" i="72"/>
  <c r="G938" i="72"/>
  <c r="G939" i="72"/>
  <c r="G940" i="72"/>
  <c r="G941" i="72"/>
  <c r="G942" i="72"/>
  <c r="G943" i="72"/>
  <c r="G944" i="72"/>
  <c r="G945" i="72"/>
  <c r="G946" i="72"/>
  <c r="G947" i="72"/>
  <c r="G948" i="72"/>
  <c r="G949" i="72"/>
  <c r="G950" i="72"/>
  <c r="G951" i="72"/>
  <c r="G952" i="72"/>
  <c r="G953" i="72"/>
  <c r="G955" i="72"/>
  <c r="G957" i="72"/>
  <c r="G958" i="72"/>
  <c r="G959" i="72"/>
  <c r="G960" i="72"/>
  <c r="G961" i="72"/>
  <c r="G962" i="72"/>
  <c r="G963" i="72"/>
  <c r="G964" i="72"/>
  <c r="G965" i="72"/>
  <c r="G966" i="72"/>
  <c r="G967" i="72"/>
  <c r="G968" i="72"/>
  <c r="G969" i="72"/>
  <c r="G970" i="72"/>
  <c r="G971" i="72"/>
  <c r="G972" i="72"/>
  <c r="G973" i="72"/>
  <c r="G974" i="72"/>
  <c r="G975" i="72"/>
  <c r="G976" i="72"/>
  <c r="G977" i="72"/>
  <c r="G978" i="72"/>
  <c r="G979" i="72"/>
  <c r="G980" i="72"/>
  <c r="G981" i="72"/>
  <c r="G982" i="72"/>
  <c r="G983" i="72"/>
  <c r="G984" i="72"/>
  <c r="G985" i="72"/>
  <c r="G986" i="72"/>
  <c r="G987" i="72"/>
  <c r="G988" i="72"/>
  <c r="G989" i="72"/>
  <c r="G990" i="72"/>
  <c r="G991" i="72"/>
  <c r="G992" i="72"/>
  <c r="G993" i="72"/>
  <c r="G994" i="72"/>
  <c r="G995" i="72"/>
  <c r="G996" i="72"/>
  <c r="G997" i="72"/>
  <c r="G998" i="72"/>
  <c r="G999" i="72"/>
  <c r="G1000" i="72"/>
  <c r="G1001" i="72"/>
  <c r="G1002" i="72"/>
  <c r="G1003" i="72"/>
  <c r="G1004" i="72"/>
  <c r="G1005" i="72"/>
  <c r="G1006" i="72"/>
  <c r="G1007" i="72"/>
  <c r="G1008" i="72"/>
  <c r="G1009" i="72"/>
  <c r="G1010" i="72"/>
  <c r="G1011" i="72"/>
  <c r="G1012" i="72"/>
  <c r="G1013" i="72"/>
  <c r="G1014" i="72"/>
  <c r="G1015" i="72"/>
  <c r="G1016" i="72"/>
  <c r="G1017" i="72"/>
  <c r="G1018" i="72"/>
  <c r="G1019" i="72"/>
  <c r="G1020" i="72"/>
  <c r="G1021" i="72"/>
  <c r="G1022" i="72"/>
  <c r="G1023" i="72"/>
  <c r="G1024" i="72"/>
  <c r="G1025" i="72"/>
  <c r="G1026" i="72"/>
  <c r="G1027" i="72"/>
  <c r="G1028" i="72"/>
  <c r="G1029" i="72"/>
  <c r="G1030" i="72"/>
  <c r="G1031" i="72"/>
  <c r="G1032" i="72"/>
  <c r="G1033" i="72"/>
  <c r="G1034" i="72"/>
  <c r="G1035" i="72"/>
  <c r="G1036" i="72"/>
  <c r="G1037" i="72"/>
  <c r="G1038" i="72"/>
  <c r="G1039" i="72"/>
  <c r="G1040" i="72"/>
  <c r="G1041" i="72"/>
  <c r="G1042" i="72"/>
  <c r="G1043" i="72"/>
  <c r="G1044" i="72"/>
  <c r="G1045" i="72"/>
  <c r="G1046" i="72"/>
  <c r="G1047" i="72"/>
  <c r="G1048" i="72"/>
  <c r="G1049" i="72"/>
  <c r="G1050" i="72"/>
  <c r="G1051" i="72"/>
  <c r="G1052" i="72"/>
  <c r="G1053" i="72"/>
  <c r="G1054" i="72"/>
  <c r="G1055" i="72"/>
  <c r="G1056" i="72"/>
  <c r="G1057" i="72"/>
  <c r="G1058" i="72"/>
  <c r="G1059" i="72"/>
  <c r="G1060" i="72"/>
  <c r="G1061" i="72"/>
  <c r="G1062" i="72"/>
  <c r="G1063" i="72"/>
  <c r="G1064" i="72"/>
  <c r="G1065" i="72"/>
  <c r="G1066" i="72"/>
  <c r="G1067" i="72"/>
  <c r="H25" i="79" s="1"/>
  <c r="I25" i="79" s="1"/>
  <c r="G1068" i="72"/>
  <c r="H30" i="79" s="1"/>
  <c r="G1069" i="72"/>
  <c r="G1070" i="72"/>
  <c r="G1071" i="72"/>
  <c r="G1072" i="72"/>
  <c r="G1073" i="72"/>
  <c r="G1074" i="72"/>
  <c r="G1075" i="72"/>
  <c r="G1076" i="72"/>
  <c r="G1077" i="72"/>
  <c r="G1078" i="72"/>
  <c r="G1079" i="72"/>
  <c r="G1080" i="72"/>
  <c r="G1081" i="72"/>
  <c r="G1082" i="72"/>
  <c r="G1083" i="72"/>
  <c r="G1084" i="72"/>
  <c r="G1085" i="72"/>
  <c r="G1086" i="72"/>
  <c r="G1087" i="72"/>
  <c r="G1088" i="72"/>
  <c r="G1089" i="72"/>
  <c r="G1090" i="72"/>
  <c r="G1091" i="72"/>
  <c r="G1092" i="72"/>
  <c r="G1093" i="72"/>
  <c r="G1094" i="72"/>
  <c r="G1095" i="72"/>
  <c r="G1096" i="72"/>
  <c r="G1097" i="72"/>
  <c r="G1098" i="72"/>
  <c r="G1099" i="72"/>
  <c r="G1100" i="72"/>
  <c r="G1101" i="72"/>
  <c r="G1102" i="72"/>
  <c r="G1103" i="72"/>
  <c r="G1104" i="72"/>
  <c r="G1105" i="72"/>
  <c r="G1106" i="72"/>
  <c r="G1107" i="72"/>
  <c r="G1108" i="72"/>
  <c r="G1109" i="72"/>
  <c r="G1110" i="72"/>
  <c r="G1111" i="72"/>
  <c r="G1112" i="72"/>
  <c r="G1113" i="72"/>
  <c r="G1114" i="72"/>
  <c r="G1115" i="72"/>
  <c r="G1116" i="72"/>
  <c r="G1117" i="72"/>
  <c r="G1118" i="72"/>
  <c r="G1119" i="72"/>
  <c r="G1120" i="72"/>
  <c r="G1121" i="72"/>
  <c r="G1122" i="72"/>
  <c r="G1123" i="72"/>
  <c r="G1124" i="72"/>
  <c r="G1125" i="72"/>
  <c r="G1126" i="72"/>
  <c r="G1127" i="72"/>
  <c r="G1128" i="72"/>
  <c r="G1129" i="72"/>
  <c r="G1130" i="72"/>
  <c r="G1131" i="72"/>
  <c r="G1132" i="72"/>
  <c r="G1133" i="72"/>
  <c r="G1134" i="72"/>
  <c r="G1135" i="72"/>
  <c r="G1136" i="72"/>
  <c r="G1137" i="72"/>
  <c r="G1138" i="72"/>
  <c r="G1139" i="72"/>
  <c r="G1140" i="72"/>
  <c r="G1143" i="72"/>
  <c r="G1144" i="72"/>
  <c r="G1145" i="72"/>
  <c r="G1146" i="72"/>
  <c r="G1147" i="72"/>
  <c r="G1148" i="72"/>
  <c r="G1149" i="72"/>
  <c r="G1150" i="72"/>
  <c r="G1151" i="72"/>
  <c r="G1152" i="72"/>
  <c r="G1153" i="72"/>
  <c r="G1154" i="72"/>
  <c r="G1155" i="72"/>
  <c r="G1156" i="72"/>
  <c r="G1157" i="72"/>
  <c r="G1158" i="72"/>
  <c r="G1159" i="72"/>
  <c r="G1160" i="72"/>
  <c r="G1161" i="72"/>
  <c r="G1162" i="72"/>
  <c r="G1163" i="72"/>
  <c r="G1164" i="72"/>
  <c r="G1165" i="72"/>
  <c r="G1166" i="72"/>
  <c r="G1167" i="72"/>
  <c r="G1168" i="72"/>
  <c r="G1169" i="72"/>
  <c r="G1170" i="72"/>
  <c r="G1171" i="72"/>
  <c r="G1172" i="72"/>
  <c r="G1173" i="72"/>
  <c r="G1174" i="72"/>
  <c r="G1175" i="72"/>
  <c r="G1176" i="72"/>
  <c r="G1177" i="72"/>
  <c r="G1178" i="72"/>
  <c r="G1179" i="72"/>
  <c r="G1180" i="72"/>
  <c r="G1181" i="72"/>
  <c r="G1182" i="72"/>
  <c r="G1183" i="72"/>
  <c r="G1184" i="72"/>
  <c r="G1185" i="72"/>
  <c r="G1186" i="72"/>
  <c r="G1187" i="72"/>
  <c r="G1188" i="72"/>
  <c r="G1189" i="72"/>
  <c r="G1190" i="72"/>
  <c r="G1191" i="72"/>
  <c r="G1192" i="72"/>
  <c r="G1193" i="72"/>
  <c r="G1194" i="72"/>
  <c r="G1195" i="72"/>
  <c r="G1196" i="72"/>
  <c r="G1197" i="72"/>
  <c r="G1198" i="72"/>
  <c r="G1199" i="72"/>
  <c r="G1200" i="72"/>
  <c r="G1201" i="72"/>
  <c r="G1202" i="72"/>
  <c r="G1203" i="72"/>
  <c r="G1204" i="72"/>
  <c r="G1205" i="72"/>
  <c r="G1206" i="72"/>
  <c r="G1207" i="72"/>
  <c r="G1208" i="72"/>
  <c r="G1209" i="72"/>
  <c r="G1210" i="72"/>
  <c r="G1211" i="72"/>
  <c r="G1212" i="72"/>
  <c r="G1213" i="72"/>
  <c r="G1214" i="72"/>
  <c r="G1215" i="72"/>
  <c r="G1216" i="72"/>
  <c r="G1217" i="72"/>
  <c r="G1218" i="72"/>
  <c r="G1219" i="72"/>
  <c r="G1220" i="72"/>
  <c r="G1221" i="72"/>
  <c r="G1222" i="72"/>
  <c r="G1223" i="72"/>
  <c r="G1224" i="72"/>
  <c r="G1225" i="72"/>
  <c r="G1226" i="72"/>
  <c r="G1227" i="72"/>
  <c r="G1228" i="72"/>
  <c r="G1229" i="72"/>
  <c r="G1230" i="72"/>
  <c r="G1231" i="72"/>
  <c r="G1232" i="72"/>
  <c r="G1233" i="72"/>
  <c r="G1234" i="72"/>
  <c r="G1235" i="72"/>
  <c r="G1236" i="72"/>
  <c r="G1237" i="72"/>
  <c r="G1238" i="72"/>
  <c r="G1239" i="72"/>
  <c r="G1240" i="72"/>
  <c r="G1241" i="72"/>
  <c r="G1242" i="72"/>
  <c r="G1243" i="72"/>
  <c r="G1244" i="72"/>
  <c r="G1245" i="72"/>
  <c r="G1246" i="72"/>
  <c r="G1247" i="72"/>
  <c r="G1248" i="72"/>
  <c r="G1249" i="72"/>
  <c r="G1250" i="72"/>
  <c r="G1251" i="72"/>
  <c r="G1253" i="72"/>
  <c r="G1254" i="72"/>
  <c r="G1255" i="72"/>
  <c r="G1256" i="72"/>
  <c r="G1257" i="72"/>
  <c r="G1258" i="72"/>
  <c r="G1259" i="72"/>
  <c r="G1260" i="72"/>
  <c r="G1261" i="72"/>
  <c r="G1262" i="72"/>
  <c r="G1263" i="72"/>
  <c r="G1264" i="72"/>
  <c r="G1265" i="72"/>
  <c r="G1266" i="72"/>
  <c r="G1267" i="72"/>
  <c r="G1268" i="72"/>
  <c r="G1269" i="72"/>
  <c r="G1270" i="72"/>
  <c r="G1271" i="72"/>
  <c r="G1272" i="72"/>
  <c r="G1273" i="72"/>
  <c r="G1274" i="72"/>
  <c r="G1275" i="72"/>
  <c r="G1276" i="72"/>
  <c r="G1277" i="72"/>
  <c r="G1278" i="72"/>
  <c r="G1279" i="72"/>
  <c r="G1280" i="72"/>
  <c r="G1281" i="72"/>
  <c r="G1282" i="72"/>
  <c r="G1283" i="72"/>
  <c r="G1284" i="72"/>
  <c r="G1285" i="72"/>
  <c r="G1286" i="72"/>
  <c r="G1287" i="72"/>
  <c r="G1288" i="72"/>
  <c r="G1289" i="72"/>
  <c r="G1290" i="72"/>
  <c r="G1291" i="72"/>
  <c r="G1292" i="72"/>
  <c r="G1293" i="72"/>
  <c r="G1294" i="72"/>
  <c r="G1295" i="72"/>
  <c r="G1296" i="72"/>
  <c r="G1297" i="72"/>
  <c r="G1298" i="72"/>
  <c r="G1299" i="72"/>
  <c r="G1300" i="72"/>
  <c r="G1301" i="72"/>
  <c r="G1302" i="72"/>
  <c r="G1303" i="72"/>
  <c r="G1304" i="72"/>
  <c r="G1305" i="72"/>
  <c r="G1306" i="72"/>
  <c r="G1307" i="72"/>
  <c r="G1308" i="72"/>
  <c r="G1309" i="72"/>
  <c r="G1310" i="72"/>
  <c r="G1311" i="72"/>
  <c r="G1312" i="72"/>
  <c r="G1313" i="72"/>
  <c r="G1314" i="72"/>
  <c r="G1315" i="72"/>
  <c r="G1316" i="72"/>
  <c r="G1317" i="72"/>
  <c r="G1318" i="72"/>
  <c r="G1319" i="72"/>
  <c r="G1320" i="72"/>
  <c r="G1321" i="72"/>
  <c r="G1322" i="72"/>
  <c r="G1323" i="72"/>
  <c r="G1324" i="72"/>
  <c r="G1325" i="72"/>
  <c r="G1326" i="72"/>
  <c r="G1327" i="72"/>
  <c r="G1328" i="72"/>
  <c r="G1329" i="72"/>
  <c r="G1330" i="72"/>
  <c r="G1331" i="72"/>
  <c r="G1332" i="72"/>
  <c r="G1333" i="72"/>
  <c r="G1334" i="72"/>
  <c r="G1335" i="72"/>
  <c r="G1336" i="72"/>
  <c r="G1337" i="72"/>
  <c r="G1338" i="72"/>
  <c r="G1339" i="72"/>
  <c r="G1340" i="72"/>
  <c r="G1341" i="72"/>
  <c r="G1342" i="72"/>
  <c r="G1343" i="72"/>
  <c r="G1344" i="72"/>
  <c r="G1345" i="72"/>
  <c r="G1346" i="72"/>
  <c r="G1347" i="72"/>
  <c r="G1348" i="72"/>
  <c r="G1349" i="72"/>
  <c r="G1350" i="72"/>
  <c r="G1351" i="72"/>
  <c r="G1352" i="72"/>
  <c r="G1353" i="72"/>
  <c r="G1354" i="72"/>
  <c r="G1355" i="72"/>
  <c r="G1356" i="72"/>
  <c r="G1357" i="72"/>
  <c r="G1358" i="72"/>
  <c r="G1359" i="72"/>
  <c r="G1360" i="72"/>
  <c r="G1361" i="72"/>
  <c r="G1362" i="72"/>
  <c r="G1364" i="72"/>
  <c r="G1365" i="72"/>
  <c r="G1366" i="72"/>
  <c r="G1367" i="72"/>
  <c r="G1368" i="72"/>
  <c r="G1369" i="72"/>
  <c r="G1370" i="72"/>
  <c r="G1371" i="72"/>
  <c r="G1373" i="72"/>
  <c r="G1374" i="72"/>
  <c r="G1375" i="72"/>
  <c r="G1376" i="72"/>
  <c r="G1377" i="72"/>
  <c r="G1378" i="72"/>
  <c r="G1379" i="72"/>
  <c r="G1380" i="72"/>
  <c r="G1381" i="72"/>
  <c r="G1382" i="72"/>
  <c r="G1383" i="72"/>
  <c r="G1384" i="72"/>
  <c r="G1385" i="72"/>
  <c r="G1386" i="72"/>
  <c r="G1387" i="72"/>
  <c r="G1388" i="72"/>
  <c r="G1389" i="72"/>
  <c r="G1390" i="72"/>
  <c r="G1391" i="72"/>
  <c r="G1392" i="72"/>
  <c r="G1393" i="72"/>
  <c r="G1394" i="72"/>
  <c r="G1396" i="72"/>
  <c r="G1397" i="72"/>
  <c r="G1398" i="72"/>
  <c r="G1399" i="72"/>
  <c r="G1400" i="72"/>
  <c r="G1401" i="72"/>
  <c r="G1402" i="72"/>
  <c r="G1403" i="72"/>
  <c r="G1404" i="72"/>
  <c r="G1405" i="72"/>
  <c r="G1406" i="72"/>
  <c r="G1407" i="72"/>
  <c r="G1408" i="72"/>
  <c r="G1409" i="72"/>
  <c r="G1410" i="72"/>
  <c r="G1411" i="72"/>
  <c r="G1413" i="72"/>
  <c r="G1414" i="72"/>
  <c r="G1415" i="72"/>
  <c r="H33" i="79" s="1"/>
  <c r="G1437" i="72"/>
  <c r="G1438" i="72"/>
  <c r="G1440" i="72"/>
  <c r="G1441" i="72"/>
  <c r="G1442" i="72"/>
  <c r="G1443" i="72"/>
  <c r="G1444" i="72"/>
  <c r="G1445" i="72"/>
  <c r="G1447" i="72"/>
  <c r="G1448" i="72"/>
  <c r="G1449" i="72"/>
  <c r="G1450" i="72"/>
  <c r="G1451" i="72"/>
  <c r="G1452" i="72"/>
  <c r="G1453" i="72"/>
  <c r="G1454" i="72"/>
  <c r="G1455" i="72"/>
  <c r="G1456" i="72"/>
  <c r="G1457" i="72"/>
  <c r="G1458" i="72"/>
  <c r="G1459" i="72"/>
  <c r="G1460" i="72"/>
  <c r="G1461" i="72"/>
  <c r="G1462" i="72"/>
  <c r="G1463" i="72"/>
  <c r="G1465" i="72"/>
  <c r="G1466" i="72"/>
  <c r="G1467" i="72"/>
  <c r="G1468" i="72"/>
  <c r="G1469" i="72"/>
  <c r="G1470" i="72"/>
  <c r="G1471" i="72"/>
  <c r="G1472" i="72"/>
  <c r="G1473" i="72"/>
  <c r="G1474" i="72"/>
  <c r="G1475" i="72"/>
  <c r="G1476" i="72"/>
  <c r="G1477" i="72"/>
  <c r="G1478" i="72"/>
  <c r="G1479" i="72"/>
  <c r="G1480" i="72"/>
  <c r="G1481" i="72"/>
  <c r="G1482" i="72"/>
  <c r="G1484" i="72"/>
  <c r="G1485" i="72"/>
  <c r="G1486" i="72"/>
  <c r="G1487" i="72"/>
  <c r="G1488" i="72"/>
  <c r="G1489" i="72"/>
  <c r="G1490" i="72"/>
  <c r="G1491" i="72"/>
  <c r="G1492" i="72"/>
  <c r="G1493" i="72"/>
  <c r="G1494" i="72"/>
  <c r="G1495" i="72"/>
  <c r="G1496" i="72"/>
  <c r="G1497" i="72"/>
  <c r="G1498" i="72"/>
  <c r="G1499" i="72"/>
  <c r="G1500" i="72"/>
  <c r="G1501" i="72"/>
  <c r="G1502" i="72"/>
  <c r="G1503" i="72"/>
  <c r="G1504" i="72"/>
  <c r="G1505" i="72"/>
  <c r="G1506" i="72"/>
  <c r="G1507" i="72"/>
  <c r="G1508" i="72"/>
  <c r="G1509" i="72"/>
  <c r="G1510" i="72"/>
  <c r="G1511" i="72"/>
  <c r="G1512" i="72"/>
  <c r="G1513" i="72"/>
  <c r="G1514" i="72"/>
  <c r="G1515" i="72"/>
  <c r="G1516" i="72"/>
  <c r="G1517" i="72"/>
  <c r="G1518" i="72"/>
  <c r="G1519" i="72"/>
  <c r="G1520" i="72"/>
  <c r="G1521" i="72"/>
  <c r="G1522" i="72"/>
  <c r="G1523" i="72"/>
  <c r="G1524" i="72"/>
  <c r="G1525" i="72"/>
  <c r="G1526" i="72"/>
  <c r="G1527" i="72"/>
  <c r="G1528" i="72"/>
  <c r="G1529" i="72"/>
  <c r="G1530" i="72"/>
  <c r="G1531" i="72"/>
  <c r="G1532" i="72"/>
  <c r="G1533" i="72"/>
  <c r="G1534" i="72"/>
  <c r="G1535" i="72"/>
  <c r="G1536" i="72"/>
  <c r="G1537" i="72"/>
  <c r="G1538" i="72"/>
  <c r="G1539" i="72"/>
  <c r="G1540" i="72"/>
  <c r="G1541" i="72"/>
  <c r="G1543" i="72"/>
  <c r="G1544" i="72"/>
  <c r="G1545" i="72"/>
  <c r="G1546" i="72"/>
  <c r="G1547" i="72"/>
  <c r="G1548" i="72"/>
  <c r="G1549" i="72"/>
  <c r="G1550" i="72"/>
  <c r="G1551" i="72"/>
  <c r="G1552" i="72"/>
  <c r="G1553" i="72"/>
  <c r="G1554" i="72"/>
  <c r="G1555" i="72"/>
  <c r="G1556" i="72"/>
  <c r="G1557" i="72"/>
  <c r="G1558" i="72"/>
  <c r="G1559" i="72"/>
  <c r="G1560" i="72"/>
  <c r="G1561" i="72"/>
  <c r="G1562" i="72"/>
  <c r="G1563" i="72"/>
  <c r="G1565" i="72"/>
  <c r="G1566" i="72"/>
  <c r="G1567" i="72"/>
  <c r="G1568" i="72"/>
  <c r="G1569" i="72"/>
  <c r="G1570" i="72"/>
  <c r="G1571" i="72"/>
  <c r="G1572" i="72"/>
  <c r="G1573" i="72"/>
  <c r="G1574" i="72"/>
  <c r="G1575" i="72"/>
  <c r="G1576" i="72"/>
  <c r="G1577" i="72"/>
  <c r="G1578" i="72"/>
  <c r="G1579" i="72"/>
  <c r="G1580" i="72"/>
  <c r="G1581" i="72"/>
  <c r="G1582" i="72"/>
  <c r="G1583" i="72"/>
  <c r="G1584" i="72"/>
  <c r="G1585" i="72"/>
  <c r="G1587" i="72"/>
  <c r="G1588" i="72"/>
  <c r="G1589" i="72"/>
  <c r="G1590" i="72"/>
  <c r="G1591" i="72"/>
  <c r="G1592" i="72"/>
  <c r="G1594" i="72"/>
  <c r="G1596" i="72"/>
  <c r="G1597" i="72"/>
  <c r="G1598" i="72"/>
  <c r="G1599" i="72"/>
  <c r="G1600" i="72"/>
  <c r="G1601" i="72"/>
  <c r="G1602" i="72"/>
  <c r="G1603" i="72"/>
  <c r="G1605" i="72"/>
  <c r="G1606" i="72"/>
  <c r="G1607" i="72"/>
  <c r="G1608" i="72"/>
  <c r="G1609" i="72"/>
  <c r="G1610" i="72"/>
  <c r="G1611" i="72"/>
  <c r="G1612" i="72"/>
  <c r="G1613" i="72"/>
  <c r="G1615" i="72"/>
  <c r="G1616" i="72"/>
  <c r="G1617" i="72"/>
  <c r="G1618" i="72"/>
  <c r="G1619" i="72"/>
  <c r="G1620" i="72"/>
  <c r="G1621" i="72"/>
  <c r="B1624" i="72" s="1"/>
  <c r="G1622" i="72"/>
  <c r="G1623" i="72"/>
  <c r="G1625" i="72"/>
  <c r="G1626" i="72"/>
  <c r="G1632" i="72"/>
  <c r="G4" i="72" l="1"/>
  <c r="F29" i="52"/>
  <c r="H28" i="79"/>
  <c r="I28" i="79" s="1"/>
  <c r="H32" i="79"/>
  <c r="B1595" i="72"/>
  <c r="B1633" i="72"/>
  <c r="F34" i="52"/>
  <c r="H29" i="79"/>
  <c r="H34" i="79"/>
  <c r="I34" i="79" s="1"/>
  <c r="H35" i="79"/>
  <c r="I35" i="79" s="1"/>
  <c r="H31" i="79"/>
  <c r="B65" i="47"/>
  <c r="A65" i="47"/>
  <c r="B62" i="47"/>
  <c r="A62" i="47"/>
  <c r="I29" i="52" l="1"/>
  <c r="J63" i="47" s="1"/>
  <c r="H63" i="47"/>
  <c r="H35" i="47"/>
  <c r="D25" i="79"/>
  <c r="C24" i="79"/>
  <c r="L15" i="79" l="1"/>
  <c r="I15" i="79"/>
  <c r="G10" i="79"/>
  <c r="H14" i="47" l="1"/>
  <c r="I14" i="47"/>
  <c r="J14" i="47"/>
  <c r="H59" i="47"/>
  <c r="H58" i="47"/>
  <c r="H57" i="47"/>
  <c r="H56" i="47"/>
  <c r="H55" i="47"/>
  <c r="A39" i="47"/>
  <c r="A38" i="47"/>
  <c r="A37" i="47"/>
  <c r="A36" i="47"/>
  <c r="A61" i="47"/>
  <c r="A60" i="47"/>
  <c r="A59" i="47"/>
  <c r="A58" i="47"/>
  <c r="A57" i="47"/>
  <c r="A56" i="47"/>
  <c r="A55" i="47"/>
  <c r="A54" i="47"/>
  <c r="A53" i="47"/>
  <c r="A52" i="47"/>
  <c r="A51" i="47"/>
  <c r="A50" i="47"/>
  <c r="A49" i="47"/>
  <c r="A48" i="47"/>
  <c r="A47" i="47"/>
  <c r="A46" i="47"/>
  <c r="A45" i="47"/>
  <c r="A44" i="47"/>
  <c r="A43" i="47"/>
  <c r="A42" i="47"/>
  <c r="A41" i="47"/>
  <c r="A40" i="47"/>
  <c r="A24" i="47"/>
  <c r="A15" i="47"/>
  <c r="A11" i="47"/>
  <c r="A10" i="47"/>
  <c r="A8" i="47"/>
  <c r="A7" i="47"/>
  <c r="H13" i="47"/>
  <c r="H12" i="47" s="1"/>
  <c r="H8" i="47"/>
  <c r="H7" i="47"/>
  <c r="E20" i="82"/>
  <c r="E19" i="82"/>
  <c r="E18" i="82"/>
  <c r="E17" i="82"/>
  <c r="E15" i="82"/>
  <c r="E14" i="82"/>
  <c r="E13" i="82"/>
  <c r="E12" i="82"/>
  <c r="E11" i="82"/>
  <c r="E10" i="82"/>
  <c r="E8" i="82"/>
  <c r="C6" i="82"/>
  <c r="B6" i="82"/>
  <c r="E19" i="52"/>
  <c r="H53" i="47" s="1"/>
  <c r="E18" i="52"/>
  <c r="H52" i="47" s="1"/>
  <c r="E17" i="52"/>
  <c r="H51" i="47" s="1"/>
  <c r="E15" i="52"/>
  <c r="H49" i="47" s="1"/>
  <c r="E14" i="52"/>
  <c r="H48" i="47" s="1"/>
  <c r="E13" i="52"/>
  <c r="H47" i="47" s="1"/>
  <c r="E12" i="52"/>
  <c r="H46" i="47" s="1"/>
  <c r="E11" i="52"/>
  <c r="H45" i="47" s="1"/>
  <c r="E10" i="52"/>
  <c r="H44" i="47" s="1"/>
  <c r="E8" i="52"/>
  <c r="F8" i="80"/>
  <c r="H8" i="80" s="1"/>
  <c r="H39" i="47" s="1"/>
  <c r="F7" i="80"/>
  <c r="H7" i="80" s="1"/>
  <c r="H38" i="47" s="1"/>
  <c r="F6" i="80"/>
  <c r="H6" i="80" s="1"/>
  <c r="H37" i="47" s="1"/>
  <c r="D8" i="80"/>
  <c r="D7" i="80"/>
  <c r="D6" i="80"/>
  <c r="D5" i="80"/>
  <c r="C6" i="80"/>
  <c r="C5" i="80"/>
  <c r="B29" i="79"/>
  <c r="A29" i="47" s="1"/>
  <c r="B34" i="47"/>
  <c r="C34" i="79"/>
  <c r="A34" i="47"/>
  <c r="B33" i="47"/>
  <c r="C33" i="79"/>
  <c r="B33" i="79"/>
  <c r="A33" i="47" s="1"/>
  <c r="B32" i="47"/>
  <c r="C32" i="79"/>
  <c r="B32" i="79"/>
  <c r="A32" i="47" s="1"/>
  <c r="B31" i="47"/>
  <c r="C31" i="79"/>
  <c r="B31" i="79"/>
  <c r="A31" i="47" s="1"/>
  <c r="B30" i="47"/>
  <c r="C30" i="79"/>
  <c r="B30" i="79"/>
  <c r="A30" i="47" s="1"/>
  <c r="B29" i="47"/>
  <c r="C29" i="79"/>
  <c r="B28" i="47"/>
  <c r="C28" i="79"/>
  <c r="B28" i="79"/>
  <c r="A28" i="47" s="1"/>
  <c r="D27" i="79"/>
  <c r="B27" i="47" s="1"/>
  <c r="C27" i="79"/>
  <c r="B27" i="79"/>
  <c r="A27" i="47" s="1"/>
  <c r="G23" i="79"/>
  <c r="C22" i="79"/>
  <c r="B22" i="79"/>
  <c r="A23" i="47" s="1"/>
  <c r="C16" i="79"/>
  <c r="B16" i="79"/>
  <c r="A16" i="47" s="1"/>
  <c r="C14" i="79"/>
  <c r="B14" i="79"/>
  <c r="A14" i="47" s="1"/>
  <c r="C12" i="79"/>
  <c r="B12" i="79"/>
  <c r="A12" i="47" s="1"/>
  <c r="C9" i="79"/>
  <c r="B9" i="79"/>
  <c r="A9" i="47" s="1"/>
  <c r="G8" i="79"/>
  <c r="G7" i="79"/>
  <c r="C6" i="79"/>
  <c r="B6" i="79"/>
  <c r="A6" i="47" s="1"/>
  <c r="D5" i="79"/>
  <c r="C5" i="79"/>
  <c r="B5" i="79"/>
  <c r="A5" i="47" s="1"/>
  <c r="F7" i="50"/>
  <c r="E7" i="50"/>
  <c r="D7" i="50"/>
  <c r="C7" i="50"/>
  <c r="B7" i="50"/>
  <c r="H6" i="47" l="1"/>
  <c r="H36" i="47"/>
  <c r="H43" i="47"/>
  <c r="H54" i="47"/>
  <c r="H50" i="47"/>
  <c r="H42" i="47"/>
  <c r="H41" i="47" s="1"/>
  <c r="H10" i="47"/>
  <c r="H11" i="47"/>
  <c r="H9" i="47" l="1"/>
  <c r="F24" i="33"/>
  <c r="I28" i="82" s="1"/>
  <c r="F28" i="52"/>
  <c r="I28" i="52" s="1"/>
  <c r="I26" i="52" s="1"/>
  <c r="I30" i="79"/>
  <c r="F57" i="78"/>
  <c r="H57" i="78" s="1"/>
  <c r="F56" i="78"/>
  <c r="H56" i="78" s="1"/>
  <c r="F55" i="78"/>
  <c r="H55" i="78" s="1"/>
  <c r="F53" i="78"/>
  <c r="H53" i="78" s="1"/>
  <c r="H52" i="78" s="1"/>
  <c r="F33" i="78"/>
  <c r="H33" i="78" s="1"/>
  <c r="H32" i="78" s="1"/>
  <c r="F9" i="78"/>
  <c r="H9" i="78" s="1"/>
  <c r="F51" i="78"/>
  <c r="H51" i="78" s="1"/>
  <c r="F50" i="78"/>
  <c r="H50" i="78" s="1"/>
  <c r="F49" i="78"/>
  <c r="H49" i="78" s="1"/>
  <c r="F48" i="78"/>
  <c r="H48" i="78" s="1"/>
  <c r="F47" i="78"/>
  <c r="H47" i="78" s="1"/>
  <c r="F40" i="78"/>
  <c r="H40" i="78" s="1"/>
  <c r="F39" i="78"/>
  <c r="H39" i="78" s="1"/>
  <c r="F38" i="78"/>
  <c r="H38" i="78" s="1"/>
  <c r="F37" i="78"/>
  <c r="H37" i="78" s="1"/>
  <c r="F36" i="78"/>
  <c r="H36" i="78" s="1"/>
  <c r="F35" i="78"/>
  <c r="H35" i="78" s="1"/>
  <c r="F43" i="78"/>
  <c r="H43" i="78" s="1"/>
  <c r="F44" i="78"/>
  <c r="H44" i="78" s="1"/>
  <c r="F45" i="78"/>
  <c r="H45" i="78" s="1"/>
  <c r="F42" i="78"/>
  <c r="H42" i="78" s="1"/>
  <c r="F21" i="78"/>
  <c r="H21" i="78" s="1"/>
  <c r="H20" i="78" s="1"/>
  <c r="F19" i="78"/>
  <c r="H19" i="78" s="1"/>
  <c r="H18" i="78" s="1"/>
  <c r="F17" i="78"/>
  <c r="H17" i="78" s="1"/>
  <c r="H16" i="78" s="1"/>
  <c r="F15" i="78"/>
  <c r="H15" i="78" s="1"/>
  <c r="H14" i="78" s="1"/>
  <c r="F11" i="78"/>
  <c r="H11" i="78" s="1"/>
  <c r="H10" i="78" s="1"/>
  <c r="F10" i="33"/>
  <c r="F8" i="33"/>
  <c r="F7" i="33"/>
  <c r="F7" i="78"/>
  <c r="H7" i="78" s="1"/>
  <c r="F8" i="78"/>
  <c r="H8" i="78" s="1"/>
  <c r="H54" i="78" l="1"/>
  <c r="H62" i="47"/>
  <c r="H60" i="47" s="1"/>
  <c r="F31" i="52"/>
  <c r="H65" i="47" s="1"/>
  <c r="H64" i="47" s="1"/>
  <c r="F7" i="81"/>
  <c r="I7" i="81" s="1"/>
  <c r="I31" i="79"/>
  <c r="H31" i="47" s="1"/>
  <c r="H30" i="47"/>
  <c r="G27" i="33"/>
  <c r="I29" i="79"/>
  <c r="I27" i="79" s="1"/>
  <c r="G32" i="33"/>
  <c r="I33" i="79"/>
  <c r="G28" i="33"/>
  <c r="G18" i="33"/>
  <c r="G31" i="33"/>
  <c r="I32" i="79"/>
  <c r="G33" i="33"/>
  <c r="G30" i="33"/>
  <c r="G26" i="33"/>
  <c r="G29" i="33"/>
  <c r="G24" i="33"/>
  <c r="H34" i="78"/>
  <c r="H46" i="78"/>
  <c r="H41" i="78"/>
  <c r="H6" i="78"/>
  <c r="H31" i="78" l="1"/>
  <c r="H59" i="78"/>
  <c r="L17" i="47"/>
  <c r="H67" i="47"/>
  <c r="H66" i="47" s="1"/>
  <c r="M17" i="47" s="1"/>
  <c r="H26" i="47"/>
  <c r="H25" i="47" s="1"/>
  <c r="H24" i="47"/>
  <c r="H23" i="47" s="1"/>
  <c r="H34" i="47"/>
  <c r="H28" i="47"/>
  <c r="H33" i="47"/>
  <c r="H32" i="47"/>
  <c r="H17" i="47"/>
  <c r="H16" i="47" s="1"/>
  <c r="H29" i="47"/>
  <c r="A31" i="32"/>
  <c r="A30" i="32"/>
  <c r="A29" i="32"/>
  <c r="A28" i="32"/>
  <c r="A27" i="32"/>
  <c r="A26" i="32"/>
  <c r="H27" i="47" l="1"/>
  <c r="M15" i="47" s="1"/>
  <c r="L15" i="47"/>
  <c r="L24" i="47" s="1"/>
  <c r="B33" i="33"/>
  <c r="B32" i="33"/>
  <c r="B31" i="33"/>
  <c r="B30" i="33"/>
  <c r="B29" i="33"/>
  <c r="B28" i="33"/>
  <c r="B27" i="33"/>
  <c r="C33" i="33"/>
  <c r="C32" i="33"/>
  <c r="C31" i="33"/>
  <c r="C30" i="33"/>
  <c r="C29" i="33"/>
  <c r="C28" i="33"/>
  <c r="C27" i="33"/>
  <c r="D33" i="33"/>
  <c r="D32" i="33"/>
  <c r="D31" i="33"/>
  <c r="D30" i="33"/>
  <c r="D29" i="33"/>
  <c r="D28" i="33"/>
  <c r="D27" i="33"/>
  <c r="B26" i="33"/>
  <c r="C26" i="33"/>
  <c r="D26" i="33"/>
  <c r="C25" i="33"/>
  <c r="B25" i="33"/>
  <c r="B23" i="33"/>
  <c r="B17" i="33"/>
  <c r="B15" i="33"/>
  <c r="B13" i="33"/>
  <c r="B9" i="33"/>
  <c r="B6" i="33"/>
  <c r="D6" i="33"/>
  <c r="B5" i="33"/>
  <c r="C5" i="33"/>
  <c r="D5" i="33"/>
  <c r="D25" i="33"/>
  <c r="L19" i="47" l="1"/>
  <c r="M24" i="47"/>
  <c r="M19" i="47"/>
  <c r="G32" i="32"/>
  <c r="F6" i="50"/>
  <c r="E6" i="50"/>
  <c r="D6" i="50"/>
  <c r="C6" i="50"/>
  <c r="B6" i="50"/>
  <c r="C18" i="74"/>
  <c r="G7" i="50" l="1"/>
  <c r="I6" i="80"/>
  <c r="G6" i="50"/>
  <c r="I37" i="47" l="1"/>
  <c r="I36" i="47" s="1"/>
  <c r="K8" i="80"/>
  <c r="J39" i="47" s="1"/>
  <c r="I39" i="47"/>
  <c r="K7" i="80"/>
  <c r="J38" i="47" s="1"/>
  <c r="I38" i="47"/>
  <c r="K6" i="80"/>
  <c r="H6" i="50"/>
  <c r="H7" i="50"/>
  <c r="I34" i="52" s="1"/>
  <c r="G28" i="52" l="1"/>
  <c r="I35" i="52"/>
  <c r="J9" i="80"/>
  <c r="B3" i="84" s="1" a="1"/>
  <c r="B3" i="84" s="1"/>
  <c r="J37" i="47"/>
  <c r="J36" i="47" s="1"/>
  <c r="H33" i="33"/>
  <c r="J35" i="79"/>
  <c r="J25" i="79"/>
  <c r="L25" i="79" s="1"/>
  <c r="J30" i="79"/>
  <c r="J18" i="79"/>
  <c r="J15" i="79"/>
  <c r="J29" i="79"/>
  <c r="J23" i="79"/>
  <c r="L23" i="79" s="1"/>
  <c r="J21" i="79"/>
  <c r="J17" i="79"/>
  <c r="J34" i="79"/>
  <c r="L34" i="79" s="1"/>
  <c r="J13" i="79"/>
  <c r="L13" i="79" s="1"/>
  <c r="J32" i="79"/>
  <c r="J7" i="79"/>
  <c r="J28" i="79"/>
  <c r="L28" i="79" s="1"/>
  <c r="J20" i="79"/>
  <c r="J10" i="79"/>
  <c r="J31" i="79"/>
  <c r="J33" i="79"/>
  <c r="J19" i="79"/>
  <c r="H16" i="33"/>
  <c r="H21" i="33"/>
  <c r="H26" i="33"/>
  <c r="H14" i="33"/>
  <c r="H7" i="33"/>
  <c r="H20" i="33"/>
  <c r="H18" i="33"/>
  <c r="H24" i="33"/>
  <c r="H12" i="33"/>
  <c r="H10" i="33"/>
  <c r="H22" i="33"/>
  <c r="H8" i="33"/>
  <c r="H11" i="33"/>
  <c r="H32" i="33"/>
  <c r="H19" i="33"/>
  <c r="G31" i="52"/>
  <c r="F26" i="82"/>
  <c r="H26" i="82" s="1"/>
  <c r="F18" i="82"/>
  <c r="H18" i="82" s="1"/>
  <c r="F15" i="82"/>
  <c r="H15" i="82" s="1"/>
  <c r="F23" i="82"/>
  <c r="H23" i="82" s="1"/>
  <c r="F13" i="82"/>
  <c r="H13" i="82" s="1"/>
  <c r="F11" i="82"/>
  <c r="H11" i="82" s="1"/>
  <c r="F8" i="82"/>
  <c r="H8" i="82" s="1"/>
  <c r="G7" i="82" s="1"/>
  <c r="F25" i="82"/>
  <c r="H25" i="82" s="1"/>
  <c r="F22" i="82"/>
  <c r="H22" i="82" s="1"/>
  <c r="F19" i="82"/>
  <c r="H19" i="82" s="1"/>
  <c r="F17" i="82"/>
  <c r="H17" i="82" s="1"/>
  <c r="F14" i="82"/>
  <c r="H14" i="82" s="1"/>
  <c r="F28" i="82"/>
  <c r="G27" i="82" s="1"/>
  <c r="F24" i="82"/>
  <c r="H24" i="82" s="1"/>
  <c r="F20" i="82"/>
  <c r="H20" i="82" s="1"/>
  <c r="F12" i="82"/>
  <c r="H12" i="82" s="1"/>
  <c r="F10" i="82"/>
  <c r="H10" i="82" s="1"/>
  <c r="G21" i="52"/>
  <c r="G24" i="52"/>
  <c r="G19" i="52"/>
  <c r="G14" i="52"/>
  <c r="G10" i="52"/>
  <c r="G23" i="52"/>
  <c r="G18" i="52"/>
  <c r="G13" i="52"/>
  <c r="G8" i="52"/>
  <c r="G27" i="52"/>
  <c r="G22" i="52"/>
  <c r="G17" i="52"/>
  <c r="G12" i="52"/>
  <c r="G25" i="52"/>
  <c r="G15" i="52"/>
  <c r="G11" i="52"/>
  <c r="L8" i="79" l="1"/>
  <c r="J8" i="47" s="1"/>
  <c r="L7" i="79"/>
  <c r="L10" i="79"/>
  <c r="L11" i="79"/>
  <c r="J11" i="47" s="1"/>
  <c r="I62" i="47"/>
  <c r="I60" i="47" s="1"/>
  <c r="I8" i="47"/>
  <c r="I7" i="47"/>
  <c r="I6" i="47" s="1"/>
  <c r="I17" i="47"/>
  <c r="I16" i="47" s="1"/>
  <c r="I35" i="47"/>
  <c r="L35" i="79"/>
  <c r="J35" i="47" s="1"/>
  <c r="I11" i="47"/>
  <c r="I10" i="47"/>
  <c r="I9" i="47" s="1"/>
  <c r="I13" i="47"/>
  <c r="I12" i="47" s="1"/>
  <c r="I24" i="47"/>
  <c r="I23" i="47" s="1"/>
  <c r="I30" i="47"/>
  <c r="L30" i="79"/>
  <c r="J30" i="47" s="1"/>
  <c r="I31" i="47"/>
  <c r="L31" i="79"/>
  <c r="J31" i="47" s="1"/>
  <c r="I32" i="47"/>
  <c r="L32" i="79"/>
  <c r="J32" i="47" s="1"/>
  <c r="I33" i="47"/>
  <c r="L33" i="79"/>
  <c r="J33" i="47" s="1"/>
  <c r="I28" i="47"/>
  <c r="I27" i="47" s="1"/>
  <c r="I34" i="47"/>
  <c r="J34" i="47"/>
  <c r="I29" i="47"/>
  <c r="L29" i="79"/>
  <c r="I26" i="47"/>
  <c r="I25" i="47" s="1"/>
  <c r="I31" i="52"/>
  <c r="I65" i="47"/>
  <c r="I64" i="47" s="1"/>
  <c r="J62" i="47"/>
  <c r="J60" i="47" s="1"/>
  <c r="I14" i="52"/>
  <c r="J48" i="47" s="1"/>
  <c r="I48" i="47"/>
  <c r="I12" i="52"/>
  <c r="J46" i="47" s="1"/>
  <c r="I46" i="47"/>
  <c r="I17" i="52"/>
  <c r="J51" i="47" s="1"/>
  <c r="I51" i="47"/>
  <c r="I50" i="47" s="1"/>
  <c r="I22" i="52"/>
  <c r="J56" i="47" s="1"/>
  <c r="I56" i="47"/>
  <c r="J44" i="47"/>
  <c r="I44" i="47"/>
  <c r="I43" i="47" s="1"/>
  <c r="I11" i="52"/>
  <c r="J45" i="47" s="1"/>
  <c r="I45" i="47"/>
  <c r="J47" i="47"/>
  <c r="I47" i="47"/>
  <c r="I19" i="52"/>
  <c r="J53" i="47" s="1"/>
  <c r="I53" i="47"/>
  <c r="I24" i="52"/>
  <c r="J58" i="47" s="1"/>
  <c r="I58" i="47"/>
  <c r="I8" i="52"/>
  <c r="I42" i="47"/>
  <c r="I41" i="47" s="1"/>
  <c r="I15" i="52"/>
  <c r="J49" i="47" s="1"/>
  <c r="I49" i="47"/>
  <c r="I18" i="52"/>
  <c r="J52" i="47" s="1"/>
  <c r="I52" i="47"/>
  <c r="J55" i="47"/>
  <c r="I55" i="47"/>
  <c r="I54" i="47" s="1"/>
  <c r="I25" i="52"/>
  <c r="J59" i="47" s="1"/>
  <c r="I59" i="47"/>
  <c r="J57" i="47"/>
  <c r="I57" i="47"/>
  <c r="I67" i="47"/>
  <c r="I66" i="47" s="1"/>
  <c r="G9" i="82"/>
  <c r="G21" i="82"/>
  <c r="G16" i="82"/>
  <c r="B6" i="52"/>
  <c r="C6" i="52"/>
  <c r="C15" i="33"/>
  <c r="J29" i="47" l="1"/>
  <c r="L27" i="79"/>
  <c r="L36" i="79" s="1"/>
  <c r="L6" i="79"/>
  <c r="L9" i="79"/>
  <c r="L12" i="79"/>
  <c r="J43" i="47"/>
  <c r="J54" i="47"/>
  <c r="J50" i="47"/>
  <c r="J10" i="47"/>
  <c r="J9" i="47" s="1"/>
  <c r="J7" i="47"/>
  <c r="J6" i="47" s="1"/>
  <c r="J28" i="47"/>
  <c r="J13" i="47"/>
  <c r="J12" i="47" s="1"/>
  <c r="L24" i="79"/>
  <c r="J26" i="47"/>
  <c r="J25" i="47" s="1"/>
  <c r="L22" i="79"/>
  <c r="J24" i="47"/>
  <c r="J23" i="47" s="1"/>
  <c r="L16" i="79"/>
  <c r="J17" i="47"/>
  <c r="J16" i="47" s="1"/>
  <c r="I30" i="52"/>
  <c r="J65" i="47"/>
  <c r="J64" i="47" s="1"/>
  <c r="I20" i="52"/>
  <c r="J42" i="47"/>
  <c r="J41" i="47" s="1"/>
  <c r="J61" i="47"/>
  <c r="I8" i="81"/>
  <c r="B5" i="84" s="1"/>
  <c r="J67" i="47"/>
  <c r="J66" i="47" s="1"/>
  <c r="G29" i="82"/>
  <c r="F23" i="33"/>
  <c r="D23" i="33"/>
  <c r="C23" i="33"/>
  <c r="D17" i="33"/>
  <c r="C17" i="33"/>
  <c r="D15" i="33"/>
  <c r="D13" i="33"/>
  <c r="C13" i="33"/>
  <c r="D9" i="33"/>
  <c r="C9" i="33"/>
  <c r="C6" i="33"/>
  <c r="G26" i="32"/>
  <c r="F13" i="33"/>
  <c r="F15" i="33"/>
  <c r="F17" i="33"/>
  <c r="J27" i="47" l="1"/>
  <c r="J68" i="47" s="1"/>
  <c r="J5" i="47"/>
  <c r="L26" i="79"/>
  <c r="J40" i="47"/>
  <c r="L6" i="47"/>
  <c r="L8" i="47"/>
  <c r="I32" i="52"/>
  <c r="B4" i="84" s="1" a="1"/>
  <c r="B4" i="84" s="1"/>
  <c r="J23" i="33"/>
  <c r="J15" i="33"/>
  <c r="J9" i="33"/>
  <c r="J17" i="33"/>
  <c r="J13" i="33"/>
  <c r="J6" i="33"/>
  <c r="L37" i="79" l="1"/>
  <c r="B2" i="84" s="1" a="1"/>
  <c r="B2" i="84" s="1"/>
  <c r="B7" i="84" s="1"/>
  <c r="M6" i="47"/>
  <c r="M8" i="47"/>
  <c r="L10" i="47"/>
  <c r="J33" i="33"/>
  <c r="M10" i="47" l="1"/>
  <c r="L12" i="47" s="1"/>
  <c r="J32" i="33"/>
  <c r="J26" i="33"/>
  <c r="G6" i="32" l="1"/>
  <c r="G5" i="3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tc={C37B236D-3ECA-4972-8C67-9BEF88956DE5}</author>
    <author>tc={9770EA06-725F-4B41-BA0D-7CFA8445B99F}</author>
    <author>tc={6EDA1423-61BF-4845-B55D-CADDC6ECE7F0}</author>
    <author>tc={9187E242-DE00-4875-BB1C-D85B90CCF828}</author>
    <author>tc={D0ACFB4C-623C-41F0-9D71-CFCC2819B238}</author>
    <author>tc={1B167AF2-15CF-4841-BF72-DB1AB4A751B5}</author>
    <author>tc={DE3C572E-7059-43FC-ABB4-BE91E00F63DC}</author>
    <author>tc={FF0D26ED-772E-4C2B-AA8B-BBCC83A98B11}</author>
    <author>tc={CFE51F48-D83A-4172-AB52-F387C4ADBF21}</author>
    <author>tc={FC4532D3-B611-4EF4-9B61-8C0D49A61094}</author>
    <author>tc={226466CC-C678-4B26-9B2F-80670F9FDCF4}</author>
    <author>tc={66B2E29F-089E-473A-BD4C-2810C7078221}</author>
    <author>tc={9ACB2453-A11F-43C4-ABFD-5C27D9CA2EF9}</author>
    <author>tc={EF5B2E9B-21F4-4A31-A817-67EFA0FDE74C}</author>
  </authors>
  <commentList>
    <comment ref="C1" authorId="0" shapeId="0" xr:uid="{C37B236D-3ECA-4972-8C67-9BEF88956DE5}">
      <text>
        <t>[Comentário encadeado]
Sua versão do Excel permite que você leia este comentário encadeado, no entanto, as edições serão removidas se o arquivo for aberto em uma versão mais recente do Excel. Saiba mais: https://go.microsoft.com/fwlink/?linkid=870924
Comentário:
    Referência: Serviços de Engenharia (Construção de Edifícios - Obras)</t>
      </text>
    </comment>
    <comment ref="E1" authorId="1" shapeId="0" xr:uid="{9770EA06-725F-4B41-BA0D-7CFA8445B99F}">
      <text>
        <t>[Comentário encadeado]
Sua versão do Excel permite que você leia este comentário encadeado, no entanto, as edições serão removidas se o arquivo for aberto em uma versão mais recente do Excel. Saiba mais: https://go.microsoft.com/fwlink/?linkid=870924
Comentário:
    Segundo orientação do GT, utilizei como referência para composição do BDI de Serviços de Engenharia (Construção de Redes de Distribuição de Energia Elétrica). Referência Médio Quartil - Acórdão 2.622/2023 do TCU.</t>
      </text>
    </comment>
    <comment ref="F1" authorId="2" shapeId="0" xr:uid="{6EDA1423-61BF-4845-B55D-CADDC6ECE7F0}">
      <text>
        <t>[Comentário encadeado]
Sua versão do Excel permite que você leia este comentário encadeado, no entanto, as edições serão removidas se o arquivo for aberto em uma versão mais recente do Excel. Saiba mais: https://go.microsoft.com/fwlink/?linkid=870924
Comentário:
    BDI DIFERENCIADO  - Aplicado aos equipamentos.</t>
      </text>
    </comment>
    <comment ref="F10" authorId="3" shapeId="0" xr:uid="{9187E242-DE00-4875-BB1C-D85B90CCF828}">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Considerando a instituição da CBS e do IBS pela Lei Complementar nº 214/2025, incluíram-se tais tributos na composição do BDI. Para o ano de 2026, contudo, ambos se encontram em fase de transição da reforma tributária sobre o consumo, com alíquota-teste de 0,9% para a CBS e de 0,1% para o IBS, totalizando 1,0% no período de teste. Assim, os percentuais iniciais de 0,9%, para a CBS, e de 0,1%, para o IBS, adotados no cálculo, decorrem da sistemática transitória aplicável em 2026.
Adicionalmente, o art. 142, inciso I, da Lei Complementar nº 214/2025 estabelece a redução de 60% das alíquotas do IBS e da CBS incidentes sobre o fornecimento à Administração Pública direta de bens e serviços relativos à soberania e à segurança nacional, desde que relacionados no Anexo XI da referida Lei Complementar. No presente caso, o objeto enquadra-se no item 2.6 do Anexo XI, correspondente a “radares para uso militar”, classificado na NCM 8526.10.00, razão pela qual se aplica a redução legal prevista.
Dessa forma, como a redução legal é de 60%, permanece exigível apenas 40% da alíquota-base. Assim, sobre a alíquota-teste da CBS de 0,9%, obteve-se a alíquota efetiva de 0,36%, resultante da operação 0,9% × 40% = 0,36%. Da mesma maneira, sobre a alíquota-teste do IBS de 0,1%, obteve-se a alíquota efetiva de 0,04%, resultante da operação 0,1% × 40% = 0,04%. Tais percentuais foram adotados na composição do BDI. 
</t>
      </text>
    </comment>
    <comment ref="F11" authorId="4" shapeId="0" xr:uid="{D0ACFB4C-623C-41F0-9D71-CFCC2819B238}">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PIS: Adotada a alíquota de 1,65%, conforme disposto no art. 2º da Lei nº 10.637/2002, aplicável ao regime de incidência não cumulativa, observada a legislação tributária vigente na data-base do orçamento (maio/2026). </t>
      </text>
    </comment>
    <comment ref="F12" authorId="5" shapeId="0" xr:uid="{1B167AF2-15CF-4841-BF72-DB1AB4A751B5}">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COFINS: Adotada a alíquota de 7,60%, conforme disposto no art. 2º da Lei nº 10.833/2003, aplicável ao regime de incidência não cumulativa, observada a legislação tributária vigente na data-base do orçamento (maio/2026). </t>
      </text>
    </comment>
    <comment ref="C13" authorId="6" shapeId="0" xr:uid="{DE3C572E-7059-43FC-ABB4-BE91E00F63DC}">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Lei nº 14.973/2024, que estabelece uma reoneração gradual da folha de pagamento para 17 setores da economia a partir de janeiro de 2025. </t>
      </text>
    </comment>
    <comment ref="D13" authorId="7" shapeId="0" xr:uid="{FF0D26ED-772E-4C2B-AA8B-BBCC83A98B11}">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Lei nº 14.973/2024, que estabelece uma reoneração gradual da folha de pagamento para 17 setores da economia a partir de janeiro de 2025. </t>
      </text>
    </comment>
    <comment ref="C16" authorId="8" shapeId="0" xr:uid="{CFE51F48-D83A-4172-AB52-F387C4ADBF21}">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Lei Complementar N° 701, de 30 de setembro de 2022- Código Tributário Municipal, art. 74 </t>
      </text>
    </comment>
    <comment ref="E16" authorId="9" shapeId="0" xr:uid="{FC4532D3-B611-4EF4-9B61-8C0D49A61094}">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Lei Complementar N° 701, de 30 de setembro de 2022- Código Tributário Municipal, art. 74 </t>
      </text>
    </comment>
    <comment ref="E17" authorId="10" shapeId="0" xr:uid="{226466CC-C678-4B26-9B2F-80670F9FDCF4}">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Considerando a instituição da CBS e do IBS pela Lei Complementar nº 214/2025, incluíram-se tais tributos na composição do BDI. Para o ano de 2026, contudo, ambos se encontram em fase de transição da reforma tributária sobre o consumo, com alíquota-teste de 0,9% para a CBS e de 0,1% para o IBS, totalizando 1,0% no período de teste. Assim, os percentuais iniciais de 0,9%, para a CBS, e de 0,1%, para o IBS, adotados no cálculo, decorrem da sistemática transitória aplicável em 2026.
Adicionalmente, o art. 142, inciso I, da Lei Complementar nº 214/2025 estabelece a redução de 60% das alíquotas do IBS e da CBS incidentes sobre o fornecimento à Administração Pública direta de bens e serviços relativos à soberania e à segurança nacional, desde que relacionados no Anexo XI da referida Lei Complementar. No presente caso, o objeto enquadra-se no item 2.6 do Anexo XI, correspondente a “radares para uso militar”, classificado na NCM 8526.10.00, razão pela qual se aplica a redução legal prevista.
Dessa forma, como a redução legal é de 60%, permanece exigível apenas 40% da alíquota-base. Assim, sobre a alíquota-teste da CBS de 0,9%, obteve-se a alíquota efetiva de 0,36%, resultante da operação 0,9% × 40% = 0,36%. Da mesma maneira, sobre a alíquota-teste do IBS de 0,1%, obteve-se a alíquota efetiva de 0,04%, resultante da operação 0,1% × 40% = 0,04%. Tais percentuais foram adotados na composição do BDI. 
</t>
      </text>
    </comment>
    <comment ref="F17" authorId="11" shapeId="0" xr:uid="{66B2E29F-089E-473A-BD4C-2810C7078221}">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Considerando a instituição da CBS e do IBS pela Lei Complementar nº 214/2025, incluíram-se tais tributos na composição do BDI. Para o ano de 2026, contudo, ambos se encontram em fase de transição da reforma tributária sobre o consumo, com alíquota-teste de 0,9% para a CBS e de 0,1% para o IBS, totalizando 1,0% no período de teste. Assim, os percentuais iniciais de 0,9%, para a CBS, e de 0,1%, para o IBS, adotados no cálculo, decorrem da sistemática transitória aplicável em 2026.
Adicionalmente, o art. 142, inciso I, da Lei Complementar nº 214/2025 estabelece a redução de 60% das alíquotas do IBS e da CBS incidentes sobre o fornecimento à Administração Pública direta de bens e serviços relativos à soberania e à segurança nacional, desde que relacionados no Anexo XI da referida Lei Complementar. No presente caso, o objeto enquadra-se no item 2.6 do Anexo XI, correspondente a “radares para uso militar”, classificado na NCM 8526.10.00, razão pela qual se aplica a redução legal prevista.
Dessa forma, como a redução legal é de 60%, permanece exigível apenas 40% da alíquota-base. Assim, sobre a alíquota-teste da CBS de 0,9%, obteve-se a alíquota efetiva de 0,36%, resultante da operação 0,9% × 40% = 0,36%. Da mesma maneira, sobre a alíquota-teste do IBS de 0,1%, obteve-se a alíquota efetiva de 0,04%, resultante da operação 0,1% × 40% = 0,04%. Tais percentuais foram adotados na composição do BDI. 
</t>
      </text>
    </comment>
    <comment ref="C28" authorId="12" shapeId="0" xr:uid="{9ACB2453-A11F-43C4-ABFD-5C27D9CA2EF9}">
      <text>
        <t>[Comentário encadeado]
Sua versão do Excel permite que você leia este comentário encadeado, no entanto, as edições serão removidas se o arquivo for aberto em uma versão mais recente do Excel. Saiba mais: https://go.microsoft.com/fwlink/?linkid=870924
Comentário:
    Conforme Tabela de Atividades e Alíquotas do ISS para o município de Caxias do Sul, código 7.01 "Engenharia, agronomia, agrimensura, arquitetura,
geologia, urbanismo, paisagismo e congêneres."</t>
      </text>
    </comment>
    <comment ref="C29" authorId="13" shapeId="0" xr:uid="{EF5B2E9B-21F4-4A31-A817-67EFA0FDE74C}">
      <text>
        <t>[Comentário encadeado]
Sua versão do Excel permite que você leia este comentário encadeado, no entanto, as edições serão removidas se o arquivo for aberto em uma versão mais recente do Excel. Saiba mais: https://go.microsoft.com/fwlink/?linkid=870924
Comentário:
    Conforme determina o Art. 74, inciso I da lei Complementar 701/2022, do Código Tributário do Município de Caxias do Sul foi aplicada a alíquota de 2%, de forma integral na composição para o BDI de Serviços de Engenharia (Construções de Edifícios - Obras):
a) na hipótese de empreitada global sem apresentação de notas fiscais que apontem o valor do material fornecido, será concedida dedução de 50% (cinquenta por cento) na base de cálculo do imposto.</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tc={0986A4B4-FD70-44F6-9B9A-B08B6AB33870}</author>
    <author>tc={11FD264F-93A0-4F80-BD6C-CE5CC0FAF132}</author>
    <author>tc={BFB6F15B-ABD7-4142-8C5C-ECB5138D495E}</author>
  </authors>
  <commentList>
    <comment ref="B15" authorId="0" shapeId="0" xr:uid="{0986A4B4-FD70-44F6-9B9A-B08B6AB33870}">
      <text>
        <t>[Comentário encadeado]
Sua versão do Excel permite que você leia este comentário encadeado, no entanto, as edições serão removidas se o arquivo for aberto em uma versão mais recente do Excel. Saiba mais: https://go.microsoft.com/fwlink/?linkid=870924
Comentário:
    No PB consta em "Infraestrutura local e servitudes"</t>
      </text>
    </comment>
    <comment ref="B16" authorId="1" shapeId="0" xr:uid="{11FD264F-93A0-4F80-BD6C-CE5CC0FAF132}">
      <text>
        <t>[Comentário encadeado]
Sua versão do Excel permite que você leia este comentário encadeado, no entanto, as edições serão removidas se o arquivo for aberto em uma versão mais recente do Excel. Saiba mais: https://go.microsoft.com/fwlink/?linkid=870924
Comentário:
    No PB consta em "Infraestrutura e Servitudes": Equipamentos de comunicação para suportar a rede de dados entre o radar e o Centro Operacional.</t>
      </text>
    </comment>
    <comment ref="B18" authorId="2" shapeId="0" xr:uid="{BFB6F15B-ABD7-4142-8C5C-ECB5138D495E}">
      <text>
        <t>[Comentário encadeado]
Sua versão do Excel permite que você leia este comentário encadeado, no entanto, as edições serão removidas se o arquivo for aberto em uma versão mais recente do Excel. Saiba mais: https://go.microsoft.com/fwlink/?linkid=870924
Comentário:
    No PB consta em "Infraestrutura local e servitudes": Equipamento para interface de rede entre o radar e o centro operacional, em duas linhas de comunicação.</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tc={39B7E96A-A6F9-415E-B337-D839D19CD4F8}</author>
    <author>tc={269D86D6-C588-48F1-8D96-83EB512E9450}</author>
    <author>tc={521C2A78-A52F-48D0-A785-AFD6AA3E3E5B}</author>
    <author>tc={258D13D8-07C8-4CF2-BA26-9A5ADA53FB7C}</author>
    <author>tc={50FD70D0-7E1C-46AF-86B2-B9510E373464}</author>
    <author>tc={9FBB0A98-219C-4284-A356-3FED92E0F366}</author>
    <author>tc={D7C75FCB-DFAD-4D66-8B75-E35F85D85DA6}</author>
    <author>tc={156CEBD6-FAAE-41C4-BF06-D2B3B15C1D52}</author>
    <author>tc={CA607060-9D9E-473E-B204-2642D3BE4FA7}</author>
    <author>tc={1A326387-E22D-4ED9-ACDC-06EC5B38A0CB}</author>
    <author>tc={E659897B-F257-491C-AF6F-74EFCA227349}</author>
    <author>tc={66EB710F-59BA-4E43-A26E-D0E500B2041F}</author>
    <author>tc={666889B7-42E1-4049-8002-39E98BA6424A}</author>
    <author>tc={1395212E-A73B-47E9-9DF9-1F26E3042834}</author>
    <author>tc={D0A53312-F04C-4C36-8C57-B7CED1586F6C}</author>
    <author>tc={173EB00E-B84E-462A-89EA-BBE03259AF6C}</author>
    <author>tc={DB8CA032-CE4E-4D1D-A3E2-1D2227CB89D9}</author>
    <author>tc={B90D4BCE-ED6B-41DD-86F1-4D09D544B68F}</author>
    <author>tc={C398BD00-E154-4DB6-8E62-F4B293C5C33B}</author>
    <author>tc={DD8BCB20-DBEC-4AA7-8AAD-24EBB255F11D}</author>
    <author>tc={FD5FAC19-C684-4262-B362-1167BD38D56F}</author>
    <author>tc={08397700-19D1-451A-B6C7-53DBE46CA4C6}</author>
    <author>tc={956CE0B6-EA2F-4F4E-8E72-9220499FBBAA}</author>
    <author>tc={CC4F2654-C86A-4C23-A487-0D45B2A05D96}</author>
  </authors>
  <commentList>
    <comment ref="E4" authorId="0" shapeId="0" xr:uid="{39B7E96A-A6F9-415E-B337-D839D19CD4F8}">
      <text>
        <t>[Comentário encadeado]
Sua versão do Excel permite que você leia este comentário encadeado, no entanto, as edições serão removidas se o arquivo for aberto em uma versão mais recente do Excel. Saiba mais: https://go.microsoft.com/fwlink/?linkid=870924
Comentário:
    Valores que constam na proposta comercial PC-90078138 Rev 2. Data da Proposta: 10/06/2025</t>
      </text>
    </comment>
    <comment ref="F4" authorId="1" shapeId="0" xr:uid="{269D86D6-C588-48F1-8D96-83EB512E9450}">
      <text>
        <t>[Comentário encadeado]
Sua versão do Excel permite que você leia este comentário encadeado, no entanto, as edições serão removidas se o arquivo for aberto em uma versão mais recente do Excel. Saiba mais: https://go.microsoft.com/fwlink/?linkid=870924
Comentário:
    Valores que constam na proposta comercial PC-90078138 Rev 2. Data da Proposta: 10/06/2025</t>
      </text>
    </comment>
    <comment ref="H4" authorId="2" shapeId="0" xr:uid="{521C2A78-A52F-48D0-A785-AFD6AA3E3E5B}">
      <text>
        <t>[Comentário encadeado]
Sua versão do Excel permite que você leia este comentário encadeado, no entanto, as edições serão removidas se o arquivo for aberto em uma versão mais recente do Excel. Saiba mais: https://go.microsoft.com/fwlink/?linkid=870924
Comentário:
    Valores que constam na proposta comercial PC-90078138 Rev 2. Data da Proposta: 10/06/2025</t>
      </text>
    </comment>
    <comment ref="D5" authorId="3" shapeId="0" xr:uid="{258D13D8-07C8-4CF2-BA26-9A5ADA53FB7C}">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Agrupador geral de todos os itens relacionados aos equipamentos do sistema radar. </t>
      </text>
    </comment>
    <comment ref="C6" authorId="4" shapeId="0" xr:uid="{50FD70D0-7E1C-46AF-86B2-B9510E373464}">
      <text>
        <t>[Comentário encadeado]
Sua versão do Excel permite que você leia este comentário encadeado, no entanto, as edições serão removidas se o arquivo for aberto em uma versão mais recente do Excel. Saiba mais: https://go.microsoft.com/fwlink/?linkid=870924
Comentário:
    Corresponde à aba "01.01.00.00 - A2" da planilha RFQ.</t>
      </text>
    </comment>
    <comment ref="D6" authorId="5" shapeId="0" xr:uid="{9FBB0A98-219C-4284-A356-3FED92E0F366}">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Inclui o núcleo do SSR, processadores, interrogadores, receptores e sincronismo interno (baseado no GPS). </t>
      </text>
    </comment>
    <comment ref="D7" authorId="6" shapeId="0" xr:uid="{D7C75FCB-DFAD-4D66-8B75-E35F85D85DA6}">
      <text>
        <t>[Comentário encadeado]
Sua versão do Excel permite que você leia este comentário encadeado, no entanto, as edições serão removidas se o arquivo for aberto em uma versão mais recente do Excel. Saiba mais: https://go.microsoft.com/fwlink/?linkid=870924
Comentário:
    PB: * 2 (dois) transceptores associados (principal + reserva) em Hot Standby.</t>
      </text>
    </comment>
    <comment ref="D8" authorId="7" shapeId="0" xr:uid="{156CEBD6-FAAE-41C4-BF06-D2B3B15C1D52}">
      <text>
        <t>[Comentário encadeado]
Sua versão do Excel permite que você leia este comentário encadeado, no entanto, as edições serão removidas se o arquivo for aberto em uma versão mais recente do Excel. Saiba mais: https://go.microsoft.com/fwlink/?linkid=870924
Comentário:
    Antena do radar SSR (Large Vertical Aperture)
Responder:
    PB: Sistema de antena monopulso, com motorização duplicada do mecanismo de giro do sistema irradiante.</t>
      </text>
    </comment>
    <comment ref="C9" authorId="8" shapeId="0" xr:uid="{CA607060-9D9E-473E-B204-2642D3BE4FA7}">
      <text>
        <t>[Comentário encadeado]
Sua versão do Excel permite que você leia este comentário encadeado, no entanto, as edições serão removidas se o arquivo for aberto em uma versão mais recente do Excel. Saiba mais: https://go.microsoft.com/fwlink/?linkid=870924
Comentário:
    Corresponde à aba "01.02.00.00 - A3" da planilha RFQ.</t>
      </text>
    </comment>
    <comment ref="D11" authorId="9" shapeId="0" xr:uid="{1A326387-E22D-4ED9-ACDC-06EC5B38A0CB}">
      <text>
        <t>[Comentário encadeado]
Sua versão do Excel permite que você leia este comentário encadeado, no entanto, as edições serão removidas se o arquivo for aberto em uma versão mais recente do Excel. Saiba mais: https://go.microsoft.com/fwlink/?linkid=870924
Comentário:
    Interfaces de operação, controle e diagnóstico local/remoto. 
Responder:
    Saídas IP do radar.
Responder:
    PB: Subsistema local e remoto de telecomando e supervisão</t>
      </text>
    </comment>
    <comment ref="C12" authorId="10" shapeId="0" xr:uid="{E659897B-F257-491C-AF6F-74EFCA227349}">
      <text>
        <t>[Comentário encadeado]
Sua versão do Excel permite que você leia este comentário encadeado, no entanto, as edições serão removidas se o arquivo for aberto em uma versão mais recente do Excel. Saiba mais: https://go.microsoft.com/fwlink/?linkid=870924
Comentário:
    Corresponde à aba "01.03.00.00 - A4" da planilha RFQ.</t>
      </text>
    </comment>
    <comment ref="D13" authorId="11" shapeId="0" xr:uid="{66EB710F-59BA-4E43-A26E-D0E500B2041F}">
      <text>
        <t>[Comentário encadeado]
Sua versão do Excel permite que você leia este comentário encadeado, no entanto, as edições serão removidas se o arquivo for aberto em uma versão mais recente do Excel. Saiba mais: https://go.microsoft.com/fwlink/?linkid=870924
Comentário:
    PB: Equipamento Site Monitor, com transmissor duplicado.</t>
      </text>
    </comment>
    <comment ref="C14" authorId="12" shapeId="0" xr:uid="{666889B7-42E1-4049-8002-39E98BA6424A}">
      <text>
        <t>[Comentário encadeado]
Sua versão do Excel permite que você leia este comentário encadeado, no entanto, as edições serão removidas se o arquivo for aberto em uma versão mais recente do Excel. Saiba mais: https://go.microsoft.com/fwlink/?linkid=870924
Comentário:
    Corresponde à aba "01.04.00.00 - A5" da planilha RFQ.</t>
      </text>
    </comment>
    <comment ref="D15" authorId="13" shapeId="0" xr:uid="{1395212E-A73B-47E9-9DF9-1F26E3042834}">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Embutido no radar secundário; gera a referência UTC (Tempo Universal Coordenado) usada por todos os demais subsistemas. </t>
      </text>
    </comment>
    <comment ref="E15" authorId="14" shapeId="0" xr:uid="{D0A53312-F04C-4C36-8C57-B7CED1586F6C}">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O radar secundário necessita de sincronismo de tempo absoluto (UTC) para carimbar mensagens de saída, alinhar transmissões interrogadoras e garantir correlação temporal entre estações. Esse sincronismo é normalmente provido por um GPS Time Server com protocolo NTP ou PTP, integrado ao sistema. </t>
      </text>
    </comment>
    <comment ref="F15" authorId="15" shapeId="0" xr:uid="{173EB00E-B84E-462A-89EA-BBE03259AF6C}">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O radar secundário necessita de sincronismo de tempo absoluto (UTC) para carimbar mensagens de saída, alinhar transmissões interrogadoras e garantir correlação temporal entre estações. Esse sincronismo é normalmente provido por um GPS Time Server com protocolo NTP ou PTP, integrado ao sistema. </t>
      </text>
    </comment>
    <comment ref="C16" authorId="16" shapeId="0" xr:uid="{DB8CA032-CE4E-4D1D-A3E2-1D2227CB89D9}">
      <text>
        <t>[Comentário encadeado]
Sua versão do Excel permite que você leia este comentário encadeado, no entanto, as edições serão removidas se o arquivo for aberto em uma versão mais recente do Excel. Saiba mais: https://go.microsoft.com/fwlink/?linkid=870924
Comentário:
     Corresponde à aba "01.05.00.00 - A6" da planilha RFQ.</t>
      </text>
    </comment>
    <comment ref="D16" authorId="17" shapeId="0" xr:uid="{B90D4BCE-ED6B-41DD-86F1-4D09D544B68F}">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Responder:
    As saídas (pistas, plots, IP) são interfaces lógicas — produtos gerados pelo processamento radar e disponibilizados via protocolos ( ASTERIX Cat 034/048).  As saídas de dados pertencem ao radar, mas são disponibilizadas pelo subsistema de comunicação. 
O rádio link é o meio físico de transmissão que transporta esses dados até o destino (ex.: sala técnica, torre de controle, CGTEC etc.). Portanto, é um componente do subsistema de comunicação, responsável apenas pelo transporte do fluxo de dados. 
</t>
      </text>
    </comment>
    <comment ref="D18" authorId="18" shapeId="0" xr:uid="{C398BD00-E154-4DB6-8E62-F4B293C5C33B}">
      <text>
        <t>[Comentário encadeado]
Sua versão do Excel permite que você leia este comentário encadeado, no entanto, as edições serão removidas se o arquivo for aberto em uma versão mais recente do Excel. Saiba mais: https://go.microsoft.com/fwlink/?linkid=870924
Comentário:
    PB: 2 (duas) saídas seriais para dados de pistas</t>
      </text>
    </comment>
    <comment ref="D19" authorId="19" shapeId="0" xr:uid="{DD8BCB20-DBEC-4AA7-8AAD-24EBB255F11D}">
      <text>
        <t>[Comentário encadeado]
Sua versão do Excel permite que você leia este comentário encadeado, no entanto, as edições serão removidas se o arquivo for aberto em uma versão mais recente do Excel. Saiba mais: https://go.microsoft.com/fwlink/?linkid=870924
Comentário:
    PB: 2 (duas) saídas seriais para dados de plots.</t>
      </text>
    </comment>
    <comment ref="D21" authorId="20" shapeId="0" xr:uid="{FD5FAC19-C684-4262-B362-1167BD38D56F}">
      <text>
        <t>[Comentário encadeado]
Sua versão do Excel permite que você leia este comentário encadeado, no entanto, as edições serão removidas se o arquivo for aberto em uma versão mais recente do Excel. Saiba mais: https://go.microsoft.com/fwlink/?linkid=870924
Comentário:
    PB: 2 (duas) saídas IP para dados e respectivos equipamentos (principal + reserva) para comunicação de dados com a interface de rede e o Centro Operacional</t>
      </text>
    </comment>
    <comment ref="C22" authorId="21" shapeId="0" xr:uid="{08397700-19D1-451A-B6C7-53DBE46CA4C6}">
      <text>
        <t>[Comentário encadeado]
Sua versão do Excel permite que você leia este comentário encadeado, no entanto, as edições serão removidas se o arquivo for aberto em uma versão mais recente do Excel. Saiba mais: https://go.microsoft.com/fwlink/?linkid=870924
Comentário:
    Corresponde à aba "01.06.00.00 - A7" da planilha RFQ.</t>
      </text>
    </comment>
    <comment ref="D23" authorId="22" shapeId="0" xr:uid="{956CE0B6-EA2F-4F4E-8E72-9220499FBBAA}">
      <text>
        <t>[Comentário encadeado]
Sua versão do Excel permite que você leia este comentário encadeado, no entanto, as edições serão removidas se o arquivo for aberto em uma versão mais recente do Excel. Saiba mais: https://go.microsoft.com/fwlink/?linkid=870924
Comentário:
    Geralmente tratada em contrato de implantação civil ou pacote de obras separado.  
Na presente formação, será considerado como equipamento Radar.</t>
      </text>
    </comment>
    <comment ref="D27" authorId="23" shapeId="0" xr:uid="{CC4F2654-C86A-4C23-A487-0D45B2A05D96}">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Agrupador geral de todos os itens relacionados aos equipamentos do sistema radar. </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tc={26C6B9C1-2CF4-4473-B5DE-FF7AC3D3C3B4}</author>
    <author>tc={D4700F4C-3E49-446D-A101-3F0553F86669}</author>
    <author>tc={7AA2E27D-AFC5-4EF2-9ABC-4BA081D5204C}</author>
    <author>tc={A3474F3B-C76F-4763-A872-6629A73AFB5E}</author>
    <author>tc={8DCD12A0-D45A-4AF3-AA7C-57124217CB11}</author>
    <author>tc={7BF41A1E-B4EA-450A-BBF6-2D7ACBE21284}</author>
    <author>tc={A8497788-0558-40D1-B10A-28E63392A14B}</author>
  </authors>
  <commentList>
    <comment ref="E4" authorId="0" shapeId="0" xr:uid="{26C6B9C1-2CF4-4473-B5DE-FF7AC3D3C3B4}">
      <text>
        <t>[Comentário encadeado]
Sua versão do Excel permite que você leia este comentário encadeado, no entanto, as edições serão removidas se o arquivo for aberto em uma versão mais recente do Excel. Saiba mais: https://go.microsoft.com/fwlink/?linkid=870924
Comentário:
    Valores que constam na proposta comercial PC-90078138 Rev 2. Data da Proposta: 10/06/2025</t>
      </text>
    </comment>
    <comment ref="G4" authorId="1" shapeId="0" xr:uid="{D4700F4C-3E49-446D-A101-3F0553F86669}">
      <text>
        <t>[Comentário encadeado]
Sua versão do Excel permite que você leia este comentário encadeado, no entanto, as edições serão removidas se o arquivo for aberto em uma versão mais recente do Excel. Saiba mais: https://go.microsoft.com/fwlink/?linkid=870924
Comentário:
    Valores que constam na proposta comercial PC-90078138 Rev 2. Data da Proposta: 10/06/2025</t>
      </text>
    </comment>
    <comment ref="D5" authorId="2" shapeId="0" xr:uid="{7AA2E27D-AFC5-4EF2-9ABC-4BA081D5204C}">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Agrupador geral de todos os itens relacionados aos equipamentos do sistema radar. </t>
      </text>
    </comment>
    <comment ref="C6" authorId="3" shapeId="0" xr:uid="{A3474F3B-C76F-4763-A872-6629A73AFB5E}">
      <text>
        <t>[Comentário encadeado]
Sua versão do Excel permite que você leia este comentário encadeado, no entanto, as edições serão removidas se o arquivo for aberto em uma versão mais recente do Excel. Saiba mais: https://go.microsoft.com/fwlink/?linkid=870924
Comentário:
    Corresponde à aba "01.01.00.00 - A2" da planilha RFQ.</t>
      </text>
    </comment>
    <comment ref="D6" authorId="4" shapeId="0" xr:uid="{8DCD12A0-D45A-4AF3-AA7C-57124217CB11}">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Inclui o núcleo do SSR, processadores, interrogadores, receptores e sincronismo interno (baseado no GPS). </t>
      </text>
    </comment>
    <comment ref="D7" authorId="5" shapeId="0" xr:uid="{7BF41A1E-B4EA-450A-BBF6-2D7ACBE21284}">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Inclui o núcleo do SSR, processadores, interrogadores, receptores e sincronismo interno (baseado no GPS). </t>
      </text>
    </comment>
    <comment ref="D8" authorId="6" shapeId="0" xr:uid="{A8497788-0558-40D1-B10A-28E63392A14B}">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Inclui o núcleo do SSR, processadores, interrogadores, receptores e sincronismo interno (baseado no GPS). </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tc={194FD622-E020-4421-89A8-6B607E971111}</author>
    <author>tc={2B4373C7-9FA8-403E-B610-9101207ADC02}</author>
    <author>tc={281B3A3D-63CF-4BDB-BB52-7CC18A96CD12}</author>
    <author>tc={0A8D3077-7F78-46AB-85B9-3423FEECA698}</author>
  </authors>
  <commentList>
    <comment ref="D5" authorId="0" shapeId="0" xr:uid="{194FD622-E020-4421-89A8-6B607E971111}">
      <text>
        <t>[Comentário encadeado]
Sua versão do Excel permite que você leia este comentário encadeado, no entanto, as edições serão removidas se o arquivo for aberto em uma versão mais recente do Excel. Saiba mais: https://go.microsoft.com/fwlink/?linkid=870924
Comentário:
    Valores que constam na proposta comercial PC-90078138 Rev 2. Data da Proposta: 10/06/2025</t>
      </text>
    </comment>
    <comment ref="E5" authorId="1" shapeId="0" xr:uid="{2B4373C7-9FA8-403E-B610-9101207ADC02}">
      <text>
        <t>[Comentário encadeado]
Sua versão do Excel permite que você leia este comentário encadeado, no entanto, as edições serão removidas se o arquivo for aberto em uma versão mais recente do Excel. Saiba mais: https://go.microsoft.com/fwlink/?linkid=870924
Comentário:
    À EXCEÇÃO DOS SERVIÇOS DE INSTALAÇÃO DA TORRE METÁLICA, NENHUM OUTRO SERVIÇO DE INFRAESTRUTURA FOI APRESENTADO NA RFQ.</t>
      </text>
    </comment>
    <comment ref="C6" authorId="2" shapeId="0" xr:uid="{281B3A3D-63CF-4BDB-BB52-7CC18A96CD12}">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Agrupador geral de todos os itens relacionados aos serviços técnicos especializados.
</t>
      </text>
    </comment>
    <comment ref="C16" authorId="3" shapeId="0" xr:uid="{0A8D3077-7F78-46AB-85B9-3423FEECA698}">
      <text>
        <t>[Comentário encadeado]
Sua versão do Excel permite que você leia este comentário encadeado, no entanto, as edições serão removidas se o arquivo for aberto em uma versão mais recente do Excel. Saiba mais: https://go.microsoft.com/fwlink/?linkid=870924
Comentário:
    Não será contratado Operação Assistida</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tc={83E03380-0545-4D6F-A4B6-B614A131F3F0}</author>
    <author>tc={6371B1E6-1F00-4887-83AE-9F51DA9C144B}</author>
  </authors>
  <commentList>
    <comment ref="D5" authorId="0" shapeId="0" xr:uid="{83E03380-0545-4D6F-A4B6-B614A131F3F0}">
      <text>
        <t>[Comentário encadeado]
Sua versão do Excel permite que você leia este comentário encadeado, no entanto, as edições serão removidas se o arquivo for aberto em uma versão mais recente do Excel. Saiba mais: https://go.microsoft.com/fwlink/?linkid=870924
Comentário:
    Valores que constam na proposta comercial PC-90078138 Rev 2. Data da Proposta: 10/06/2025</t>
      </text>
    </comment>
    <comment ref="E5" authorId="1" shapeId="0" xr:uid="{6371B1E6-1F00-4887-83AE-9F51DA9C144B}">
      <text>
        <t>[Comentário encadeado]
Sua versão do Excel permite que você leia este comentário encadeado, no entanto, as edições serão removidas se o arquivo for aberto em uma versão mais recente do Excel. Saiba mais: https://go.microsoft.com/fwlink/?linkid=870924
Comentário:
    À EXCEÇÃO DOS SERVIÇOS DE INSTALAÇÃO DA TORRE METÁLICA, NENHUM OUTRO SERVIÇO DE INFRAESTRUTURA FOI APRESENTADO NA RFQ.</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tc={8E94621A-FCDE-4751-9AC5-4ABF550D11A9}</author>
    <author>tc={32FFFF07-A2E7-4A4D-B7A6-C578601076D0}</author>
    <author>tc={85CDE509-5749-4A7D-BB0F-94A3A57C6002}</author>
    <author>tc={BB8191FA-F6B4-43B2-9A3D-BB4190FBE847}</author>
  </authors>
  <commentList>
    <comment ref="D5" authorId="0" shapeId="0" xr:uid="{8E94621A-FCDE-4751-9AC5-4ABF550D11A9}">
      <text>
        <t>[Comentário encadeado]
Sua versão do Excel permite que você leia este comentário encadeado, no entanto, as edições serão removidas se o arquivo for aberto em uma versão mais recente do Excel. Saiba mais: https://go.microsoft.com/fwlink/?linkid=870924
Comentário:
    Valores que constam na proposta comercial PC-90078138 Rev 2. Data da Proposta: 10/06/2025</t>
      </text>
    </comment>
    <comment ref="E5" authorId="1" shapeId="0" xr:uid="{32FFFF07-A2E7-4A4D-B7A6-C578601076D0}">
      <text>
        <t>[Comentário encadeado]
Sua versão do Excel permite que você leia este comentário encadeado, no entanto, as edições serão removidas se o arquivo for aberto em uma versão mais recente do Excel. Saiba mais: https://go.microsoft.com/fwlink/?linkid=870924
Comentário:
    À EXCEÇÃO DOS SERVIÇOS DE INSTALAÇÃO DA TORRE METÁLICA, NENHUM OUTRO SERVIÇO DE INFRAESTRUTURA FOI APRESENTADO NA RFQ.</t>
      </text>
    </comment>
    <comment ref="C6" authorId="2" shapeId="0" xr:uid="{85CDE509-5749-4A7D-BB0F-94A3A57C6002}">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Agrupador geral de todos os itens relacionados aos serviços técnicos especializados.
</t>
      </text>
    </comment>
    <comment ref="C16" authorId="3" shapeId="0" xr:uid="{BB8191FA-F6B4-43B2-9A3D-BB4190FBE847}">
      <text>
        <t>[Comentário encadeado]
Sua versão do Excel permite que você leia este comentário encadeado, no entanto, as edições serão removidas se o arquivo for aberto em uma versão mais recente do Excel. Saiba mais: https://go.microsoft.com/fwlink/?linkid=870924
Comentário:
    Não será contratado Operação Assistida</t>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tc={FDD24FC0-D00C-422D-83A1-E25AC3BA31E8}</author>
    <author>tc={F4546D3C-6759-4926-B774-1AA47E369004}</author>
  </authors>
  <commentList>
    <comment ref="J1538" authorId="0" shapeId="0" xr:uid="{FDD24FC0-D00C-422D-83A1-E25AC3BA31E8}">
      <text>
        <t>[Comentário encadeado]
Sua versão do Excel permite que você leia este comentário encadeado, no entanto, as edições serão removidas se o arquivo for aberto em uma versão mais recente do Excel. Saiba mais: https://go.microsoft.com/fwlink/?linkid=870924
Comentário:
    Na revisão 00 estavam classificados como Shelter Energia</t>
      </text>
    </comment>
    <comment ref="J1539" authorId="1" shapeId="0" xr:uid="{F4546D3C-6759-4926-B774-1AA47E369004}">
      <text>
        <t>[Comentário encadeado]
Sua versão do Excel permite que você leia este comentário encadeado, no entanto, as edições serão removidas se o arquivo for aberto em uma versão mais recente do Excel. Saiba mais: https://go.microsoft.com/fwlink/?linkid=870924
Comentário:
    Na revisão 00 estavam classificados como Shelter Energia</t>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tc={26232018-F107-4E6D-8871-D800BB844815}</author>
    <author>tc={08E2814C-5F82-41CD-8840-61368E49F2F4}</author>
    <author>tc={D417DC4E-E756-414D-96CA-7405A7106992}</author>
  </authors>
  <commentList>
    <comment ref="A3" authorId="0" shapeId="0" xr:uid="{26232018-F107-4E6D-8871-D800BB844815}">
      <text>
        <t>[Comentário encadeado]
Sua versão do Excel permite que você leia este comentário encadeado, no entanto, as edições serão removidas se o arquivo for aberto em uma versão mais recente do Excel. Saiba mais: https://go.microsoft.com/fwlink/?linkid=870924
Comentário:
    Basicamente, a infraestrutura necessária para suportar a Estação Radar Secundário Monopulso Autônoma de Área Terminal DEVERÁ ser composta pelos seguintes elementos principais:
a) Equipamento radar, sistema de telecomando e supervisão;
b) Infraestrutura para abrigo, alimentação elétrica e climatização; e
c) Rede de dados e interfaces de rede para conexão ao Centro Operacional.</t>
      </text>
    </comment>
    <comment ref="C23" authorId="1" shapeId="0" xr:uid="{08E2814C-5F82-41CD-8840-61368E49F2F4}">
      <text>
        <t>[Comentário encadeado]
Sua versão do Excel permite que você leia este comentário encadeado, no entanto, as edições serão removidas se o arquivo for aberto em uma versão mais recente do Excel. Saiba mais: https://go.microsoft.com/fwlink/?linkid=870924
Comentário:
    QUADROS</t>
      </text>
    </comment>
    <comment ref="H41" authorId="2" shapeId="0" xr:uid="{D417DC4E-E756-414D-96CA-7405A7106992}">
      <text>
        <t>[Comentário encadeado]
Sua versão do Excel permite que você leia este comentário encadeado, no entanto, as edições serão removidas se o arquivo for aberto em uma versão mais recente do Excel. Saiba mais: https://go.microsoft.com/fwlink/?linkid=870924
Comentário:
    Não considera OA.</t>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tc={EBCF2FC3-4174-456D-BCBF-76F4910447DC}</author>
    <author>tc={7E78A26E-9897-4077-8B8F-75189580F7EC}</author>
    <author>tc={97468EA1-7F2C-4862-AC29-957CB2A90BD2}</author>
    <author>tc={E89221E1-9E23-49ED-B44E-99959866A42D}</author>
    <author>tc={7AA05CBD-F201-4F5E-8CF5-4707C784C3A8}</author>
    <author>tc={2B7E77BC-34A6-453F-8D6F-EA5E14B88875}</author>
    <author>tc={2D648C94-C397-4ED2-98A9-16FFE5F315EB}</author>
    <author>tc={A677DDF0-9972-4A82-9F82-B0AEE4FD8DE3}</author>
    <author>tc={609020D6-B1F7-4991-B107-2964B0A579C3}</author>
  </authors>
  <commentList>
    <comment ref="A3" authorId="0" shapeId="0" xr:uid="{EBCF2FC3-4174-456D-BCBF-76F4910447DC}">
      <text>
        <t>[Comentário encadeado]
Sua versão do Excel permite que você leia este comentário encadeado, no entanto, as edições serão removidas se o arquivo for aberto em uma versão mais recente do Excel. Saiba mais: https://go.microsoft.com/fwlink/?linkid=870924
Comentário:
    Basicamente, a infraestrutura necessária para suportar a Estação Radar Secundário Monopulso Autônoma de Área Terminal DEVERÁ ser composta pelos seguintes elementos principais:
a) Equipamento radar, sistema de telecomando e supervisão;
b) Infraestrutura para abrigo, alimentação elétrica e climatização; e
c) Rede de dados e interfaces de rede para conexão ao Centro Operacional.</t>
      </text>
    </comment>
    <comment ref="D5" authorId="1" shapeId="0" xr:uid="{7E78A26E-9897-4077-8B8F-75189580F7EC}">
      <text>
        <t>[Comentário encadeado]
Sua versão do Excel permite que você leia este comentário encadeado, no entanto, as edições serão removidas se o arquivo for aberto em uma versão mais recente do Excel. Saiba mais: https://go.microsoft.com/fwlink/?linkid=870924
Comentário:
    Radar (Banda S) - CATMAT/CATSER obtido de busca no catalogo.compras.gov.br/cnbs-web/busca. Obs: No resultado da busca fala em aplicação "Metereológico", não tem TMA e Rota</t>
      </text>
    </comment>
    <comment ref="D11" authorId="2" shapeId="0" xr:uid="{97468EA1-7F2C-4862-AC29-957CB2A90BD2}">
      <text>
        <t>[Comentário encadeado]
Sua versão do Excel permite que você leia este comentário encadeado, no entanto, as edições serão removidas se o arquivo for aberto em uma versão mais recente do Excel. Saiba mais: https://go.microsoft.com/fwlink/?linkid=870924
Comentário:
     Torre Autoportante - CATMAT/CATSER obtido de busca no catalogo.compras.gov.br/cnbs-web/busca.</t>
      </text>
    </comment>
    <comment ref="C13" authorId="3" shapeId="0" xr:uid="{E89221E1-9E23-49ED-B44E-99959866A42D}">
      <text>
        <t>[Comentário encadeado]
Sua versão do Excel permite que você leia este comentário encadeado, no entanto, as edições serão removidas se o arquivo for aberto em uma versão mais recente do Excel. Saiba mais: https://go.microsoft.com/fwlink/?linkid=870924
Comentário:
    QUADROS</t>
      </text>
    </comment>
    <comment ref="D17" authorId="4" shapeId="0" xr:uid="{7AA05CBD-F201-4F5E-8CF5-4707C784C3A8}">
      <text>
        <t>[Comentário encadeado]
Sua versão do Excel permite que você leia este comentário encadeado, no entanto, as edições serão removidas se o arquivo for aberto em uma versão mais recente do Excel. Saiba mais: https://go.microsoft.com/fwlink/?linkid=870924
Comentário:
    Sistema combate incêndio - CATMAT obtido de busca no catalogo.compras.gov.br/cnbs-web/busca.</t>
      </text>
    </comment>
    <comment ref="D18" authorId="5" shapeId="0" xr:uid="{2B7E77BC-34A6-453F-8D6F-EA5E14B88875}">
      <text>
        <t>[Comentário encadeado]
Sua versão do Excel permite que você leia este comentário encadeado, no entanto, as edições serão removidas se o arquivo for aberto em uma versão mais recente do Excel. Saiba mais: https://go.microsoft.com/fwlink/?linkid=870924
Comentário:
    Sistema controle acesso  - CATMAT obtido de busca no catalogo.compras.gov.br/cnbs-web/busca.</t>
      </text>
    </comment>
    <comment ref="D19" authorId="6" shapeId="0" xr:uid="{2D648C94-C397-4ED2-98A9-16FFE5F315EB}">
      <text>
        <t>[Comentário encadeado]
Sua versão do Excel permite que você leia este comentário encadeado, no entanto, as edições serão removidas se o arquivo for aberto em uma versão mais recente do Excel. Saiba mais: https://go.microsoft.com/fwlink/?linkid=870924
Comentário:
    Sistema combate incêndio - CATMAT obtido de busca no catalogo.compras.gov.br/cnbs-web/busca.</t>
      </text>
    </comment>
    <comment ref="D20" authorId="7" shapeId="0" xr:uid="{A677DDF0-9972-4A82-9F82-B0AEE4FD8DE3}">
      <text>
        <t>[Comentário encadeado]
Sua versão do Excel permite que você leia este comentário encadeado, no entanto, as edições serão removidas se o arquivo for aberto em uma versão mais recente do Excel. Saiba mais: https://go.microsoft.com/fwlink/?linkid=870924
Comentário:
    Sistema combate incêndio - CATMAT obtido de busca no catalogo.compras.gov.br/cnbs-web/busca.</t>
      </text>
    </comment>
    <comment ref="D21" authorId="8" shapeId="0" xr:uid="{609020D6-B1F7-4991-B107-2964B0A579C3}">
      <text>
        <t>[Comentário encadeado]
Sua versão do Excel permite que você leia este comentário encadeado, no entanto, as edições serão removidas se o arquivo for aberto em uma versão mais recente do Excel. Saiba mais: https://go.microsoft.com/fwlink/?linkid=870924
Comentário:
    Sistema supervisão predial e segurança patrimonial   - CATMAT obtido de busca no catalogo.compras.gov.br/cnbs-web/busca.</t>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tc={443BCB57-7333-4AD5-B5CC-E25DFC5DF9CF}</author>
    <author>tc={6476AC5F-B94C-462D-9E17-239946BF9D22}</author>
    <author>tc={9C0690D0-6ABE-4120-893E-F9A5BC04338A}</author>
    <author>tc={E8F1454B-8BAA-45DA-BF88-06680651B9EC}</author>
    <author>tc={B2B337A0-E299-4B05-B3E2-0193A798BB4D}</author>
    <author>tc={AE47D228-73C0-46F3-AB95-FC00DB5EF043}</author>
    <author>tc={EDC74DB0-D94C-428B-B0C2-81617D1A6788}</author>
    <author>tc={F5995091-6FDF-4B6B-9CDE-9275BF15F7D7}</author>
    <author>tc={7B033EEF-9852-4E39-9E83-4913A849D6A8}</author>
    <author>tc={837C41DC-F2FC-4FCB-9ED9-8630B90EE96E}</author>
    <author>tc={DF3D0B08-A7E9-4BE2-B794-6807CFDC96B1}</author>
    <author>tc={1E4DE07A-CE36-4FA4-9E74-79BA75E25220}</author>
    <author>tc={8DE03650-45A5-4C0B-A529-17BF9C475C05}</author>
    <author>tc={D795D4B6-D7E8-4267-ADCE-AB18F872FA4F}</author>
    <author>tc={1823E9A8-83A5-4CBE-A751-7C5DC6DB2172}</author>
    <author>tc={C597E67E-A44F-45FF-B366-132B51B566AA}</author>
    <author>tc={350715BF-E831-4BBA-A9DB-25C786E0F87E}</author>
    <author>tc={6D64677B-1AB4-4F76-91BA-B30DE368EB60}</author>
    <author>tc={6CCC4544-4AF4-4869-8033-21615C4D323C}</author>
    <author>tc={C57F8078-B667-4908-8B98-8298E2997286}</author>
    <author>tc={011A708E-8E51-49A9-AA1F-FDA740306E24}</author>
    <author>tc={41F37FB0-F58B-4418-9CBC-25045E30B00E}</author>
    <author>tc={93B33C87-A25F-4E9B-A121-CE7518123070}</author>
  </authors>
  <commentList>
    <comment ref="E4" authorId="0" shapeId="0" xr:uid="{443BCB57-7333-4AD5-B5CC-E25DFC5DF9CF}">
      <text>
        <t>[Comentário encadeado]
Sua versão do Excel permite que você leia este comentário encadeado, no entanto, as edições serão removidas se o arquivo for aberto em uma versão mais recente do Excel. Saiba mais: https://go.microsoft.com/fwlink/?linkid=870924
Comentário:
    Valores que constam na proposta comercial PC-90078138 Rev 2. Data da Proposta: 10/06/2025</t>
      </text>
    </comment>
    <comment ref="G4" authorId="1" shapeId="0" xr:uid="{6476AC5F-B94C-462D-9E17-239946BF9D22}">
      <text>
        <t>[Comentário encadeado]
Sua versão do Excel permite que você leia este comentário encadeado, no entanto, as edições serão removidas se o arquivo for aberto em uma versão mais recente do Excel. Saiba mais: https://go.microsoft.com/fwlink/?linkid=870924
Comentário:
    Valores que constam na proposta comercial PC-90078138 Rev 2. Data da Proposta: 10/06/2025</t>
      </text>
    </comment>
    <comment ref="D5" authorId="2" shapeId="0" xr:uid="{9C0690D0-6ABE-4120-893E-F9A5BC04338A}">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Agrupador geral de todos os itens relacionados aos equipamentos do sistema radar. </t>
      </text>
    </comment>
    <comment ref="C6" authorId="3" shapeId="0" xr:uid="{E8F1454B-8BAA-45DA-BF88-06680651B9EC}">
      <text>
        <t>[Comentário encadeado]
Sua versão do Excel permite que você leia este comentário encadeado, no entanto, as edições serão removidas se o arquivo for aberto em uma versão mais recente do Excel. Saiba mais: https://go.microsoft.com/fwlink/?linkid=870924
Comentário:
    Corresponde à aba "01.01.00.00 - A2" da planilha RFQ.</t>
      </text>
    </comment>
    <comment ref="D6" authorId="4" shapeId="0" xr:uid="{B2B337A0-E299-4B05-B3E2-0193A798BB4D}">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Inclui o núcleo do SSR, processadores, interrogadores, receptores e sincronismo interno (baseado no GPS). </t>
      </text>
    </comment>
    <comment ref="D7" authorId="5" shapeId="0" xr:uid="{AE47D228-73C0-46F3-AB95-FC00DB5EF043}">
      <text>
        <t>[Comentário encadeado]
Sua versão do Excel permite que você leia este comentário encadeado, no entanto, as edições serão removidas se o arquivo for aberto em uma versão mais recente do Excel. Saiba mais: https://go.microsoft.com/fwlink/?linkid=870924
Comentário:
    PB: * 2 (dois) transceptores associados (principal + reserva) em Hot Standby.</t>
      </text>
    </comment>
    <comment ref="D8" authorId="6" shapeId="0" xr:uid="{EDC74DB0-D94C-428B-B0C2-81617D1A6788}">
      <text>
        <t>[Comentário encadeado]
Sua versão do Excel permite que você leia este comentário encadeado, no entanto, as edições serão removidas se o arquivo for aberto em uma versão mais recente do Excel. Saiba mais: https://go.microsoft.com/fwlink/?linkid=870924
Comentário:
    Antena do radar SSR (Large Vertical Aperture)
Responder:
    PB: Sistema de antena monopulso, com motorização duplicada do mecanismo de giro do sistema irradiante.</t>
      </text>
    </comment>
    <comment ref="C9" authorId="7" shapeId="0" xr:uid="{F5995091-6FDF-4B6B-9CDE-9275BF15F7D7}">
      <text>
        <t>[Comentário encadeado]
Sua versão do Excel permite que você leia este comentário encadeado, no entanto, as edições serão removidas se o arquivo for aberto em uma versão mais recente do Excel. Saiba mais: https://go.microsoft.com/fwlink/?linkid=870924
Comentário:
    Corresponde à aba "01.02.00.00 - A3" da planilha RFQ.</t>
      </text>
    </comment>
    <comment ref="D11" authorId="8" shapeId="0" xr:uid="{7B033EEF-9852-4E39-9E83-4913A849D6A8}">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Recebe dados do subsistema de comunicação. </t>
      </text>
    </comment>
    <comment ref="D12" authorId="9" shapeId="0" xr:uid="{837C41DC-F2FC-4FCB-9ED9-8630B90EE96E}">
      <text>
        <t>[Comentário encadeado]
Sua versão do Excel permite que você leia este comentário encadeado, no entanto, as edições serão removidas se o arquivo for aberto em uma versão mais recente do Excel. Saiba mais: https://go.microsoft.com/fwlink/?linkid=870924
Comentário:
    Interfaces de operação, controle e diagnóstico local/remoto. 
Responder:
    Saídas IP do radar.
Responder:
    PB: Subsistema local e remoto de telecomando e supervisão</t>
      </text>
    </comment>
    <comment ref="C13" authorId="10" shapeId="0" xr:uid="{DF3D0B08-A7E9-4BE2-B794-6807CFDC96B1}">
      <text>
        <t>[Comentário encadeado]
Sua versão do Excel permite que você leia este comentário encadeado, no entanto, as edições serão removidas se o arquivo for aberto em uma versão mais recente do Excel. Saiba mais: https://go.microsoft.com/fwlink/?linkid=870924
Comentário:
    Corresponde à aba "01.03.00.00 - A4" da planilha RFQ.</t>
      </text>
    </comment>
    <comment ref="D14" authorId="11" shapeId="0" xr:uid="{1E4DE07A-CE36-4FA4-9E74-79BA75E25220}">
      <text>
        <t>[Comentário encadeado]
Sua versão do Excel permite que você leia este comentário encadeado, no entanto, as edições serão removidas se o arquivo for aberto em uma versão mais recente do Excel. Saiba mais: https://go.microsoft.com/fwlink/?linkid=870924
Comentário:
    PB: Equipamento Site Monitor, com transmissor duplicado.</t>
      </text>
    </comment>
    <comment ref="C15" authorId="12" shapeId="0" xr:uid="{8DE03650-45A5-4C0B-A529-17BF9C475C05}">
      <text>
        <t>[Comentário encadeado]
Sua versão do Excel permite que você leia este comentário encadeado, no entanto, as edições serão removidas se o arquivo for aberto em uma versão mais recente do Excel. Saiba mais: https://go.microsoft.com/fwlink/?linkid=870924
Comentário:
    Corresponde à aba "01.04.00.00 - A5" da planilha RFQ.</t>
      </text>
    </comment>
    <comment ref="D16" authorId="13" shapeId="0" xr:uid="{D795D4B6-D7E8-4267-ADCE-AB18F872FA4F}">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Embutido no radar secundário; gera a referência UTC (Tempo Universal Coordenado) usada por todos os demais subsistemas. </t>
      </text>
    </comment>
    <comment ref="E16" authorId="14" shapeId="0" xr:uid="{1823E9A8-83A5-4CBE-A751-7C5DC6DB2172}">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O radar secundário necessita de sincronismo de tempo absoluto (UTC) para carimbar mensagens de saída, alinhar transmissões interrogadoras e garantir correlação temporal entre estações. Esse sincronismo é normalmente provido por um GPS Time Server com protocolo NTP ou PTP, integrado ao sistema. </t>
      </text>
    </comment>
    <comment ref="C17" authorId="15" shapeId="0" xr:uid="{C597E67E-A44F-45FF-B366-132B51B566AA}">
      <text>
        <t>[Comentário encadeado]
Sua versão do Excel permite que você leia este comentário encadeado, no entanto, as edições serão removidas se o arquivo for aberto em uma versão mais recente do Excel. Saiba mais: https://go.microsoft.com/fwlink/?linkid=870924
Comentário:
     Corresponde à aba "01.05.00.00 - A6" da planilha RFQ.</t>
      </text>
    </comment>
    <comment ref="D17" authorId="16" shapeId="0" xr:uid="{350715BF-E831-4BBA-A9DB-25C786E0F87E}">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Responder:
    As saídas (pistas, plots, IP) são interfaces lógicas — produtos gerados pelo processamento radar e disponibilizados via protocolos ( ASTERIX Cat 034/048).  As saídas de dados pertencem ao radar, mas são disponibilizadas pelo subsistema de comunicação. 
O rádio link é o meio físico de transmissão que transporta esses dados até o destino (ex.: sala técnica, torre de controle, CGTEC etc.). Portanto, é um componente do subsistema de comunicação, responsável apenas pelo transporte do fluxo de dados. 
</t>
      </text>
    </comment>
    <comment ref="D19" authorId="17" shapeId="0" xr:uid="{6D64677B-1AB4-4F76-91BA-B30DE368EB60}">
      <text>
        <t>[Comentário encadeado]
Sua versão do Excel permite que você leia este comentário encadeado, no entanto, as edições serão removidas se o arquivo for aberto em uma versão mais recente do Excel. Saiba mais: https://go.microsoft.com/fwlink/?linkid=870924
Comentário:
    PB: 2 (duas) saídas seriais para dados de pistas</t>
      </text>
    </comment>
    <comment ref="D20" authorId="18" shapeId="0" xr:uid="{6CCC4544-4AF4-4869-8033-21615C4D323C}">
      <text>
        <t>[Comentário encadeado]
Sua versão do Excel permite que você leia este comentário encadeado, no entanto, as edições serão removidas se o arquivo for aberto em uma versão mais recente do Excel. Saiba mais: https://go.microsoft.com/fwlink/?linkid=870924
Comentário:
    PB: 2 (duas) saídas seriais para dados de plots.</t>
      </text>
    </comment>
    <comment ref="D22" authorId="19" shapeId="0" xr:uid="{C57F8078-B667-4908-8B98-8298E2997286}">
      <text>
        <t>[Comentário encadeado]
Sua versão do Excel permite que você leia este comentário encadeado, no entanto, as edições serão removidas se o arquivo for aberto em uma versão mais recente do Excel. Saiba mais: https://go.microsoft.com/fwlink/?linkid=870924
Comentário:
    PB: 2 (duas) saídas IP para dados e respectivos equipamentos (principal + reserva) para comunicação de dados com a interface de rede e o Centro Operacional</t>
      </text>
    </comment>
    <comment ref="C23" authorId="20" shapeId="0" xr:uid="{011A708E-8E51-49A9-AA1F-FDA740306E24}">
      <text>
        <t>[Comentário encadeado]
Sua versão do Excel permite que você leia este comentário encadeado, no entanto, as edições serão removidas se o arquivo for aberto em uma versão mais recente do Excel. Saiba mais: https://go.microsoft.com/fwlink/?linkid=870924
Comentário:
    Corresponde à aba "01.06.00.00 - A7" da planilha RFQ.</t>
      </text>
    </comment>
    <comment ref="D24" authorId="21" shapeId="0" xr:uid="{41F37FB0-F58B-4418-9CBC-25045E30B00E}">
      <text>
        <t>[Comentário encadeado]
Sua versão do Excel permite que você leia este comentário encadeado, no entanto, as edições serão removidas se o arquivo for aberto em uma versão mais recente do Excel. Saiba mais: https://go.microsoft.com/fwlink/?linkid=870924
Comentário:
    Geralmente tratada em contrato de implantação civil ou pacote de obras separado.  
Na presente formação, será considerado como equipamento Radar.</t>
      </text>
    </comment>
    <comment ref="D25" authorId="22" shapeId="0" xr:uid="{93B33C87-A25F-4E9B-A121-CE7518123070}">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Agrupador geral de todos os itens relacionados aos equipamentos do sistema radar. </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<sst xmlns="http://schemas.openxmlformats.org/spreadsheetml/2006/main" count="7105" uniqueCount="2259">
  <si>
    <t>1.1</t>
  </si>
  <si>
    <t>1.2</t>
  </si>
  <si>
    <t>Item</t>
  </si>
  <si>
    <t>Descrição</t>
  </si>
  <si>
    <t>PIS</t>
  </si>
  <si>
    <t>COFINS</t>
  </si>
  <si>
    <t>PLANILHA DE FORMAÇÃO DE PREÇOS - DETALHADA</t>
  </si>
  <si>
    <t>CISCEA</t>
  </si>
  <si>
    <t>Comissão de Implantação do Sistema de Controle do Espaço Aéreo</t>
  </si>
  <si>
    <t>ESTRUTURA SINTÉTICA DO FORNECIMENTO</t>
  </si>
  <si>
    <t>Descrição / Especificação</t>
  </si>
  <si>
    <t>CATSER
CATMAT</t>
  </si>
  <si>
    <t>Unidade de medida</t>
  </si>
  <si>
    <t>Qtd.</t>
  </si>
  <si>
    <t>SV</t>
  </si>
  <si>
    <t>CPRB</t>
  </si>
  <si>
    <t>06.01.160.001</t>
  </si>
  <si>
    <t>06.01.130.001</t>
  </si>
  <si>
    <t>ESTRUTURA ANALÍTICA DO FORNECIMENTO</t>
  </si>
  <si>
    <t>Referencia / Contrato</t>
  </si>
  <si>
    <t>06.14.100.01</t>
  </si>
  <si>
    <t>06.14.100.03</t>
  </si>
  <si>
    <t>06.14.100.04</t>
  </si>
  <si>
    <t>06.14.100.05</t>
  </si>
  <si>
    <t>06.14.100.06</t>
  </si>
  <si>
    <t>06.14.100.11</t>
  </si>
  <si>
    <t>06.14.100.13</t>
  </si>
  <si>
    <t>06.14.100.14</t>
  </si>
  <si>
    <t>06.14.100.15</t>
  </si>
  <si>
    <t>06.14.100.16</t>
  </si>
  <si>
    <t>06.14.100.17</t>
  </si>
  <si>
    <t>06.14.100.18</t>
  </si>
  <si>
    <t>06.14.100.19</t>
  </si>
  <si>
    <t>06.15.110.01</t>
  </si>
  <si>
    <t>06.17.301.01</t>
  </si>
  <si>
    <t>06.21.100.01</t>
  </si>
  <si>
    <t>06.21.100.02</t>
  </si>
  <si>
    <t>06.21.100.03</t>
  </si>
  <si>
    <t>06.21.100.04</t>
  </si>
  <si>
    <t>06.21.100.08</t>
  </si>
  <si>
    <t>06.21.100.10</t>
  </si>
  <si>
    <t>06.21.100.11</t>
  </si>
  <si>
    <t>06.21.100.14</t>
  </si>
  <si>
    <t>06.21.200.01</t>
  </si>
  <si>
    <t>06.21.200.02</t>
  </si>
  <si>
    <t>06.21.200.03</t>
  </si>
  <si>
    <t>06.14.100.12</t>
  </si>
  <si>
    <t>2.1</t>
  </si>
  <si>
    <t>2.2</t>
  </si>
  <si>
    <t>3.1</t>
  </si>
  <si>
    <t>3.2</t>
  </si>
  <si>
    <t>4.1</t>
  </si>
  <si>
    <t>4.2</t>
  </si>
  <si>
    <t xml:space="preserve">PLANILHA DE FORMAÇÃO DE PREÇOS </t>
  </si>
  <si>
    <t>CÁLCULO DO BDI APLICADO NA FORMAÇÃO DE PREÇOS</t>
  </si>
  <si>
    <t>CONFORME MÉDIO QUARTIL ADOTADOS NO ACÓRDÃO Nº 2622/2013 - TCU</t>
  </si>
  <si>
    <t>Adm Central
(%)</t>
  </si>
  <si>
    <t>Seguro + Garantia
 (%)</t>
  </si>
  <si>
    <t>Risco
(%)</t>
  </si>
  <si>
    <t>Despesas Financeiras 
(%)</t>
  </si>
  <si>
    <t>Lucro 
(%)</t>
  </si>
  <si>
    <t>Tributos
(%)</t>
  </si>
  <si>
    <t>Enquadramento</t>
  </si>
  <si>
    <t>UN</t>
  </si>
  <si>
    <t>ESTRUTURA ANALÍTICA DOS EQUIPAMENTOS</t>
  </si>
  <si>
    <t>Valor Total Estimado
com BDI</t>
  </si>
  <si>
    <t>BDI</t>
  </si>
  <si>
    <t>ITEM</t>
  </si>
  <si>
    <t>TOTAL</t>
  </si>
  <si>
    <t>06.17.301.02</t>
  </si>
  <si>
    <t>06.17.301.09</t>
  </si>
  <si>
    <t>06.12.294.01</t>
  </si>
  <si>
    <t>N/A</t>
  </si>
  <si>
    <t>Código</t>
  </si>
  <si>
    <t>03.03.101.01</t>
  </si>
  <si>
    <t>03.03.102</t>
  </si>
  <si>
    <t>06.01.000</t>
  </si>
  <si>
    <t>INSTALAÇÕES ELÉTRICAS</t>
  </si>
  <si>
    <t>06.01.100</t>
  </si>
  <si>
    <t>EQUIPAMENTOS e ACESSÓRIOS</t>
  </si>
  <si>
    <t>06.01.170</t>
  </si>
  <si>
    <t>ACESSÓRIOS</t>
  </si>
  <si>
    <t>06.01.200</t>
  </si>
  <si>
    <t>CONDUTORES</t>
  </si>
  <si>
    <t>06.01.206</t>
  </si>
  <si>
    <t>CABO DE COBRE NU</t>
  </si>
  <si>
    <t>06.01.206.001</t>
  </si>
  <si>
    <t>Cabo de cobre eletrolítico nu, fabricado de 7 a 19 fios, têmpera meio-dura, encordoamento classe 2A, conforme a norma ABNT NBR 5111 - 16 mm².</t>
  </si>
  <si>
    <t>06.01.206.004</t>
  </si>
  <si>
    <t>Cabo de cobre eletrolítico nu, fabricado de 7 a 19 fios, têmpera meio-dura, encordoamento classe 2A, conforme a norma ABNT NBR 5111 - 50 mm².</t>
  </si>
  <si>
    <t>06.01.207</t>
  </si>
  <si>
    <t>CABO DE COBRE ISOLADO 450/750V - 70°C</t>
  </si>
  <si>
    <t>06.01.207.009</t>
  </si>
  <si>
    <t>06.01.209</t>
  </si>
  <si>
    <t>Cabo de cobre eletrolítico, têmpera mole, encordoamento classe 5 (superflexível), isolação formada por composto poliolefínico extrudado não halogenado termofixo em dupla camada de borracha HEPR (EPR/B), cobertura formada por composto extrudado poliolefínico termoplástico não halogenado, antichama, baixa emissão de fumaça e gases tóxicos, classe térmica de 90ºC, tensão de isolamento de 0,6/1kV, conforme NBR 13248, nas cores indicadas em projeto</t>
  </si>
  <si>
    <t>06.01.209.005</t>
  </si>
  <si>
    <t>06.01.240</t>
  </si>
  <si>
    <t>EMENDAS, TERMINAIS E MUFLAS</t>
  </si>
  <si>
    <t>06.01.244</t>
  </si>
  <si>
    <t>TERMINAL À COMPRESSÃO</t>
  </si>
  <si>
    <t>06.01.244.004</t>
  </si>
  <si>
    <t>06.01.244.006</t>
  </si>
  <si>
    <t>Terminal à compressão em cobre eletrolítico, para um cabo de cobre, com um furo  para fixação à superfície plana -       25 mm²</t>
  </si>
  <si>
    <t>06.01.244.008</t>
  </si>
  <si>
    <t>06.01.360</t>
  </si>
  <si>
    <t>ACESSÓRIOS PARA LEITO</t>
  </si>
  <si>
    <t>06.01.550</t>
  </si>
  <si>
    <t>FERRAGENS</t>
  </si>
  <si>
    <t>06.01.650</t>
  </si>
  <si>
    <t>GRAMPOS, CONECTORES E PRESILHAS</t>
  </si>
  <si>
    <t>06.01.664</t>
  </si>
  <si>
    <t>CONECTOR TIPO PARAFUSO FENDIDO</t>
  </si>
  <si>
    <t>06.01.664.003</t>
  </si>
  <si>
    <t>06.01.676</t>
  </si>
  <si>
    <t>CONECTOR À COMPRESSÃO IRREVERSÍVEL, ENTRE CABOS (PARALELO)</t>
  </si>
  <si>
    <t>06.01.676.006</t>
  </si>
  <si>
    <t>Conector à compressão irreversível, entre cabos de cobre, fabricada em puro cobre eletrolítico extrudado -                    50mm² / 50mm²</t>
  </si>
  <si>
    <t>06.01.950</t>
  </si>
  <si>
    <t>GERAIS</t>
  </si>
  <si>
    <t>06.01.968</t>
  </si>
  <si>
    <t>06.01.207.002</t>
  </si>
  <si>
    <t>06.01.300</t>
  </si>
  <si>
    <t>ELETRODUTOS, CONDULETES, CAIXAS E ACESSÓRIOS</t>
  </si>
  <si>
    <t>06.01.301</t>
  </si>
  <si>
    <t>ELETRODUTO RÍGIDO DE PVC</t>
  </si>
  <si>
    <t>06.01.303</t>
  </si>
  <si>
    <t>ELETRODUTO RÍGIDO DE AÇO-CARBONO</t>
  </si>
  <si>
    <t>06.01.303.002</t>
  </si>
  <si>
    <t>06.01.303.003</t>
  </si>
  <si>
    <t>06.01.310</t>
  </si>
  <si>
    <t>CONDULETES</t>
  </si>
  <si>
    <t>06.01.313</t>
  </si>
  <si>
    <t>CONDULETE EM ALUMÍNIO À PROVA DE TEMPO (COM ROSCA PARALELA (BSP))</t>
  </si>
  <si>
    <t>06.01.313.003</t>
  </si>
  <si>
    <t>06.01.313.004</t>
  </si>
  <si>
    <t>06.01.313.005</t>
  </si>
  <si>
    <t>06.01.313.006</t>
  </si>
  <si>
    <t>06.01.313.012</t>
  </si>
  <si>
    <t>06.01.330</t>
  </si>
  <si>
    <t>ACESSÓRIOS PARA ELETRODUTO</t>
  </si>
  <si>
    <t>06.01.336</t>
  </si>
  <si>
    <t>CURVA EM PVC PARA ELETRODUTO</t>
  </si>
  <si>
    <t>06.01.336.002</t>
  </si>
  <si>
    <t>Curva em PVC rígido antichama, rosca paralela (BSP), raio standart, conforme NBR-15465 - 90° - 3/4 polegada</t>
  </si>
  <si>
    <t>06.01.663</t>
  </si>
  <si>
    <t>CONECTOR TERMINAL A PRESSÃO</t>
  </si>
  <si>
    <t>06.01.800</t>
  </si>
  <si>
    <t>LUMINÁRIAS E ACESSÓRIOS</t>
  </si>
  <si>
    <t>06.01.860</t>
  </si>
  <si>
    <t>06.01.862</t>
  </si>
  <si>
    <t>Bloco autônomo de emergência, deverá ser própria para iluminação e/ou balizamento de emergência, de LED, fabricado (corpo) em material plástico de alto impacto, refletor em chapa de aço tratada e pintada na cor branca dotado de bateria selada (isenta de manutenção) e recarregável, alimentação bivolt 127V ou 220V automático. Deverá ser fornecida com rabicho de ligação formado por cabo multipolar (3x1,5mm²) e plugue macho.</t>
  </si>
  <si>
    <t>06.01.862.002</t>
  </si>
  <si>
    <t>06.01.900</t>
  </si>
  <si>
    <t>INTERRUPTORES, TOMADAS E ACESSÓRIOS</t>
  </si>
  <si>
    <t>06.01.905</t>
  </si>
  <si>
    <t>Interruptor em material termoplástico, com contatos de prata, componentes elétricos de cobre, 10A/250V, fornecido completo</t>
  </si>
  <si>
    <t>06.01.905.003</t>
  </si>
  <si>
    <t>06.14.000</t>
  </si>
  <si>
    <t>06.14.100</t>
  </si>
  <si>
    <t>Central de supervisão, detecção de alarmes de incêndio</t>
  </si>
  <si>
    <t>Painel SDAI configuração fixa, Analógico, Endereçável, capacidade de gerenciamento remoto por BMS (configuração, operação e manutenção) em redes ethernet tipo LAN, WAN e Internet.</t>
  </si>
  <si>
    <t>Módulo laço para dispositivos endereçáveis</t>
  </si>
  <si>
    <t>Módulo de Interface de Comando, endereçável</t>
  </si>
  <si>
    <t>Módulo de Interface de Monitoramento, endereçável</t>
  </si>
  <si>
    <t>Sensor optico e térmico analógicos e endereçável</t>
  </si>
  <si>
    <t>06.14.100.10</t>
  </si>
  <si>
    <t>Base para sensores endereçáveis</t>
  </si>
  <si>
    <t>Acionadores Manuais de Alarme endereçável.</t>
  </si>
  <si>
    <t>Chave de Rearme para acionadores manuais.</t>
  </si>
  <si>
    <t>Dispositivos de sinalização óptica endereçável, tipo stobe.</t>
  </si>
  <si>
    <t>Detector de fumaça por aspiração endereçável;  módulo com 01 duto e  comprimento mínimo 200m. Referência FAS-420-TP1, fabricante Bosch ou similar.</t>
  </si>
  <si>
    <t>Módulo detector sensibilidade mínima 0,015%/m, para sistema DFPA. Referência FAS-420-TP1, fabricante Bosch ou similar.</t>
  </si>
  <si>
    <t>Kit Passagem de teto, para tubulação DFPA.</t>
  </si>
  <si>
    <t>Separador de água para sistema DFPA.</t>
  </si>
  <si>
    <t>Kit  filterbox, tipo "large", para sistema DFPA.</t>
  </si>
  <si>
    <t>Kit replacement filter "large", para sistema DFPA.</t>
  </si>
  <si>
    <t>06.14.100.20</t>
  </si>
  <si>
    <t>Tubo de CPVC AF _ Ø 25mm pintado na cor vermelha com tinta a base de água, para sistema DFPA.</t>
  </si>
  <si>
    <t>06.14.100.21</t>
  </si>
  <si>
    <t>Curva 90º Longa CPVC AF _ Ø 25mm pintado na cor vermelha com tinta a base de água, para sistema DFPA.</t>
  </si>
  <si>
    <t>06.14.100.22</t>
  </si>
  <si>
    <t>Curva 45º CPVC AF _ Ø 25mm pintado na cor vermelha com tinta a base de água, para sistema DFPA.</t>
  </si>
  <si>
    <t>06.14.100.23</t>
  </si>
  <si>
    <t>"T" CPVC AF _ Ø 25mm pintado na cor vermelha com tinta a base de água, para sistema DFPA.</t>
  </si>
  <si>
    <t>06.14.100.24</t>
  </si>
  <si>
    <t>Cap (Tampão) CPVC AF _ Ø 25mm pintado na cor vermelha com tinta a base de água, para sistema DFPA.</t>
  </si>
  <si>
    <t>06.16.300.13</t>
  </si>
  <si>
    <t>Abraçadeira tipo "UNHA", com base e parafusos, em ferro fundido galvanizado, Ø 25mm.</t>
  </si>
  <si>
    <t>06.14.300</t>
  </si>
  <si>
    <t>Eletrodutos, conduletes, caixas e acessórios</t>
  </si>
  <si>
    <t>06.14.300.04</t>
  </si>
  <si>
    <t>Condulete Tipo X,  Ø3/4", em alumínio injetado, rosca paralelarosca BSP (NBR 5598), tampa cega aparafusada em alumínio e junta de vedação na tampa.</t>
  </si>
  <si>
    <t>06.14.300.17</t>
  </si>
  <si>
    <t>Caixa de passagem redonda ou octogonal em liga de alumínio injetado, entradas fixas, Ø3/4", rosca paralela rosca BSP (NBR 5598).</t>
  </si>
  <si>
    <t>06.14.300.19</t>
  </si>
  <si>
    <t>Conector eletroduto-caixa redonda, macho,  Ø3/4", rosca paralela rosca BSP (NBR 5598)</t>
  </si>
  <si>
    <t>06.14.300.20</t>
  </si>
  <si>
    <t>Junta de vedação para eletroduto,  Ø3/4".</t>
  </si>
  <si>
    <t>06.14.300.14</t>
  </si>
  <si>
    <t>Arruela em alumínio silício, rosca paralela (BSP), para fixação de eletroduto,  Ø3/4"</t>
  </si>
  <si>
    <t>06.14.300.15</t>
  </si>
  <si>
    <t>Bucha em alumínio silício, rosca paralela (BSP), para fixação de eletroduto,  Ø3/4"</t>
  </si>
  <si>
    <t>06.14.300.21</t>
  </si>
  <si>
    <t>Conector prensa cabo para condulete  Ø3/4"</t>
  </si>
  <si>
    <t>06.14.300.18</t>
  </si>
  <si>
    <t>Fita autoadesiva, cor vermelha, 19mm x 20m, para sinalização da infra de eletrodutos SDAI.</t>
  </si>
  <si>
    <t>Suporte tipo " Z" - para detectores de entrepiso em sistemas SDAI, medidas 200x200x500.</t>
  </si>
  <si>
    <t>06.14.500</t>
  </si>
  <si>
    <t xml:space="preserve">Cabos, fios, terminais </t>
  </si>
  <si>
    <t>06.14.500.01</t>
  </si>
  <si>
    <t>Cabo de cobre flexível , isolação em PVC antichama, isolamento externo cor vermelha, classe 105ºC, classe de isolação 750V, muilti vias com blindagem eletrotática e armação em trança de cobre estanhado, em conformidade com NBR NM 280 e NBR 6251 - 3 x 1,5mm².</t>
  </si>
  <si>
    <t>06.14.500.03</t>
  </si>
  <si>
    <t>Condutor singelo cobre, 2,5 mm2, classe 750V, antichama, cor branca.</t>
  </si>
  <si>
    <t>06.14.500.04</t>
  </si>
  <si>
    <t>Condutor singelo cobre, 2,5 mm2, classe 750V, antichama, cor azul.</t>
  </si>
  <si>
    <t>06.14.500.05</t>
  </si>
  <si>
    <t>Condutor singelo cobre, 2,5 mm2, classe 750V, antichama, cor verde/amarelo.</t>
  </si>
  <si>
    <t>06.14.500.07</t>
  </si>
  <si>
    <t>Terminal tipo ilhós, isolado cor branco,  para cabos 2,5 mm2</t>
  </si>
  <si>
    <t>06.14.600</t>
  </si>
  <si>
    <t>Tempo de programação, treinamento, configuração</t>
  </si>
  <si>
    <t>06.14.600.01</t>
  </si>
  <si>
    <t>Programação, configuração, integração e start up do SDAI</t>
  </si>
  <si>
    <t>06.14.600.02</t>
  </si>
  <si>
    <t>Treinamento em instalação, operação e configuração do SDAI</t>
  </si>
  <si>
    <t>06.15.100</t>
  </si>
  <si>
    <t>Cilindro em aço forjado sem costuras,  galvanização interna e extena; volume 80 litros; taxa de carregamento 1.130kg/l; pressão interna abs 50,0 bar; conformidade NFPA 2001; instalação piso; temperatura de operçaõ 22°C; cor vermelho MUNSEL  5R 4/14.</t>
  </si>
  <si>
    <t>06.15.110.02</t>
  </si>
  <si>
    <t>Válvula conrtoladora de pressão do cinlindro</t>
  </si>
  <si>
    <t>06.15.110.03</t>
  </si>
  <si>
    <t xml:space="preserve">Medidor de pressão </t>
  </si>
  <si>
    <t>06.15.110.04</t>
  </si>
  <si>
    <t>Atuador de disparo por pistão eletromanético rearmável</t>
  </si>
  <si>
    <t>06.15.110.05</t>
  </si>
  <si>
    <t>Atuador de disparo manual</t>
  </si>
  <si>
    <t>06.15.110.06</t>
  </si>
  <si>
    <t xml:space="preserve">Aliviador de pressão manual </t>
  </si>
  <si>
    <t>06.15.110.07</t>
  </si>
  <si>
    <t>Mangueira de descarga rígida</t>
  </si>
  <si>
    <t>06.15.110.08</t>
  </si>
  <si>
    <t>Tubo SCHEDULE 40 sem costura,  Ø 1,1/2", galvanização interna e extena.</t>
  </si>
  <si>
    <t>06.15.110.09</t>
  </si>
  <si>
    <t xml:space="preserve">Luva de redução  Ø 1,1/2", galvanização interna e extena </t>
  </si>
  <si>
    <t>06.15.110.10</t>
  </si>
  <si>
    <t>Meia luva para solda,  Ø1/2", cor vermelho MUNSEL  5R 4/14.</t>
  </si>
  <si>
    <t>06.15.110.11</t>
  </si>
  <si>
    <t>Bocal de difusão</t>
  </si>
  <si>
    <t>06.15.110.12</t>
  </si>
  <si>
    <t>Placa de calibração do difusor de gás</t>
  </si>
  <si>
    <t>06.15.110.13</t>
  </si>
  <si>
    <t>Trandutor sinalizador presença de gás, por sensor bárico.</t>
  </si>
  <si>
    <t>06.15.110.14</t>
  </si>
  <si>
    <t xml:space="preserve">Espiraral de proteção de cabos </t>
  </si>
  <si>
    <t>06.15.110.15</t>
  </si>
  <si>
    <t>Mão francesa perfil "L"  Ø 1,1/2", em aço galavanizado a quente</t>
  </si>
  <si>
    <t>06.15.110.16</t>
  </si>
  <si>
    <t>Abraçadeira barra chata  Ø 1,1/2", em aço galavanizado a quente, cor vermelho MUNSEL  5R 4/14.</t>
  </si>
  <si>
    <t>06.15.110.17</t>
  </si>
  <si>
    <t>Abraçadeira tipo cinta em aço inox 2000mm, com enforcador.</t>
  </si>
  <si>
    <t>06.15.110.18</t>
  </si>
  <si>
    <t>Solenóide atuação elétrica para disparo gás do cilindro, 24Vdc</t>
  </si>
  <si>
    <t>06.15.110.19</t>
  </si>
  <si>
    <t>Chave de bloqueio do atuador elétrico, chave "YALE" e sinalizador visual embarcados (Kidde).</t>
  </si>
  <si>
    <t>06.15.110.20</t>
  </si>
  <si>
    <t>Estações de descarga de agente de ação dual, via painel SDAI</t>
  </si>
  <si>
    <t>06.15.110.21</t>
  </si>
  <si>
    <t>Painel áudio/visual de gás librado, para área sinalização externa ao shelter, IP66, potênica de áudio 110 dB.</t>
  </si>
  <si>
    <t>06.15.110.22</t>
  </si>
  <si>
    <t>Carga de 80 litros do gás NOVEC 1230-3M</t>
  </si>
  <si>
    <t>06.15.200</t>
  </si>
  <si>
    <t>Memória de cálculo</t>
  </si>
  <si>
    <t>06.15.201</t>
  </si>
  <si>
    <t>Memória de cálculo para ratificar o dimensionamento do sistema mecâncos com dados geográficos locais, pressão do agente limpo NOVEC 1230,  altimétricos, barimétricos de cada sítio RadarMet.</t>
  </si>
  <si>
    <t>06.15.300</t>
  </si>
  <si>
    <t>06.15.301</t>
  </si>
  <si>
    <t>Programação, configuração, integração e start up do SDACI</t>
  </si>
  <si>
    <t>06.15.302</t>
  </si>
  <si>
    <t>Treinamento em instalação, operação e configuração do SDACI</t>
  </si>
  <si>
    <t>06.16.000</t>
  </si>
  <si>
    <t>06.16.100</t>
  </si>
  <si>
    <t>Central de Supervisão, Armazenamento e Visualização</t>
  </si>
  <si>
    <t>06.16.100.06</t>
  </si>
  <si>
    <t>06.16.100.10</t>
  </si>
  <si>
    <t>06.16.200</t>
  </si>
  <si>
    <t>Câmeras e Acessórios</t>
  </si>
  <si>
    <t>06.16.200.01</t>
  </si>
  <si>
    <t>06.16.200.02</t>
  </si>
  <si>
    <t>06.16.300</t>
  </si>
  <si>
    <t>Eletrodutos, conduletes, caixas  e acessórios</t>
  </si>
  <si>
    <t>06.16.300.01</t>
  </si>
  <si>
    <t>Eletroduto em aço-carbono, galvanizado à quente, com costura, rosca BSP (NBR 5598), com revestimento protetor, conforme NBR-5624, fornecido com uma luva por vara e em vara de 3m, Ø 3/4".</t>
  </si>
  <si>
    <t>06.16.300.02</t>
  </si>
  <si>
    <t>Eletroduto metálico flexível  a prova de tempo, fabricado com fita de aço galvanizado à quente, revstido externamente com polivinyl clorídrico, terminais de alumínio fundido ou de latão, rosca BSP  (NBR 5598) - macho/macho,  Ø 3/4".</t>
  </si>
  <si>
    <t>06.16.300.03</t>
  </si>
  <si>
    <t>Caixa em alumínio, dimenssões  100X100X59, IP-66.</t>
  </si>
  <si>
    <t>06.16.300.04</t>
  </si>
  <si>
    <t>Condulete em alumínio injetado, cor cinza, com junta de vadação em Neoprene, à prova de tempo, rosca paralela (BSP), tampa aparafusada , tipo "X", Ø 3/4".</t>
  </si>
  <si>
    <t>06.16.300.05</t>
  </si>
  <si>
    <t>Conector eletroduto-caixa quadrada/redonda, macho, rosca BSP (NBR 5598), Ø 3/4".</t>
  </si>
  <si>
    <t>06.16.300.07</t>
  </si>
  <si>
    <t>Arruela em alumínio silício, rosca BSP (NBR 5598), para fixação de eletroduto à caixa, Ø 3/4".</t>
  </si>
  <si>
    <t>06.16.300.08</t>
  </si>
  <si>
    <t>Bucha em alumínio silício, rosca BSP (NBR 5598), para fixação de eletroduto à caixa, Ø 3/4".</t>
  </si>
  <si>
    <t>06.16.300.09</t>
  </si>
  <si>
    <t>Prensa cabos Ø 3/4".</t>
  </si>
  <si>
    <t>06.16.300.12</t>
  </si>
  <si>
    <t>Bucha e arruela em liga de alumínio silício, rosca BSP (NBR 5598), Ø 3/4".</t>
  </si>
  <si>
    <t>06.16.300.21</t>
  </si>
  <si>
    <t>Junta de vedação para eletroduto, Ø 1".</t>
  </si>
  <si>
    <t>06.16.300.22</t>
  </si>
  <si>
    <t>Fita autoadesiva, cor AZUL, 19mm x 20m, para sinalização de eletrodutos ELETRÔNICA</t>
  </si>
  <si>
    <t>06.16.300.23</t>
  </si>
  <si>
    <t>Conjunto bucha+parafuso S - 8</t>
  </si>
  <si>
    <t>06.16.300.24</t>
  </si>
  <si>
    <t>Módulo Proteção contra surtos para equipamentosCAT-5e ou CAT6 PoE , redes Ethernet; tensão máxima de serviço: 50 V; 8 condutores protegidos; kit de aterramento M5; conectores RJ 45 blindado;  tempo de resposta médio: 1 ps; Temp. de operação: - 20  ~ 70 °C; taxa transferência: 10/100/1000 Mbps; dispositivos de proteção: Diodo de avalanche de Silício (SAD) e Centelhadores à Gás (GDT); Classes I e III.  Referencia Clamper Série 800 - 881.j.020, ou similar.</t>
  </si>
  <si>
    <t>06.16.600</t>
  </si>
  <si>
    <t>06.16.600.01</t>
  </si>
  <si>
    <t>Programação, configuração, integração e start up do CFTV</t>
  </si>
  <si>
    <t>06.16.600.02</t>
  </si>
  <si>
    <t>Treinamento em instalação, operação e configuração do  CFTV</t>
  </si>
  <si>
    <t>06.17.000</t>
  </si>
  <si>
    <t>06.17.300</t>
  </si>
  <si>
    <t>Unidades de Controle Leitoras - UCL</t>
  </si>
  <si>
    <t>06.17.301.05</t>
  </si>
  <si>
    <t>Fechaduras eletromagnéticas por contato ou por trava, capacidade mínima 280 kgf.</t>
  </si>
  <si>
    <t>06.17.301.06</t>
  </si>
  <si>
    <t>06.17.301.07</t>
  </si>
  <si>
    <t>06.17.301.08</t>
  </si>
  <si>
    <t>06.17.400</t>
  </si>
  <si>
    <t>06.17.400.01</t>
  </si>
  <si>
    <t>06.17.400.02</t>
  </si>
  <si>
    <t>Eletroduto metálico flexível  a prova de tempo, fabricado com fita de aço galvanizado à quente, revstido externamente com polivinyl clorídrico, terminais de alumínio fundido ou de latão, rosca BSP (NBR 5598), macho/macho,  Ø 3/4".</t>
  </si>
  <si>
    <t>06.17.400.03</t>
  </si>
  <si>
    <t>Condulete em alumínio injetado, à prova de tempo, rosca paralela (BSP), tampa aparafusadaem alumínio e guarnição de neoprene, tipo "X", Ø 3/4".</t>
  </si>
  <si>
    <t>06.17.400.04</t>
  </si>
  <si>
    <t>Bucha e arruela em liga de alumínio silício, rosca BSP (NBR 5598),  Ø 1".</t>
  </si>
  <si>
    <t>06.17.400.05</t>
  </si>
  <si>
    <t>Abraçadeira tipo "UNHA", com base e parafusos, em ferro fundido galvanizado, Ø 1".</t>
  </si>
  <si>
    <t>06.17.400.06</t>
  </si>
  <si>
    <t>06.17.400.07</t>
  </si>
  <si>
    <t>Quadro Elétrico Metálico 600x600x200mm - Hermético - Com chave tipo "Yale"</t>
  </si>
  <si>
    <t>06.17.400.08</t>
  </si>
  <si>
    <t>Canaleta aberta 30x50x2000mm - Cinza claro - Com tampa</t>
  </si>
  <si>
    <t>06.17.400.09</t>
  </si>
  <si>
    <t>Mini Disjuntor Termomagnético DIN Bipolar 127V 10A - Curva C</t>
  </si>
  <si>
    <t>06.17.400.10</t>
  </si>
  <si>
    <t>Dispositivo de Proteção contra  Surtos,  monopolar, 275V/45kA</t>
  </si>
  <si>
    <t>06.17.400.11</t>
  </si>
  <si>
    <t>Trilho de montagem de painel, aço galvanizado a quente, padrão "DIN", furos obilongos, vara 3m.</t>
  </si>
  <si>
    <t>06.17.400.12</t>
  </si>
  <si>
    <t>Fusível de Vidro 5x20mm 250V 5A</t>
  </si>
  <si>
    <t>06.17.400.13</t>
  </si>
  <si>
    <t>Fusível de Vidro 5x20mm 250V 2A</t>
  </si>
  <si>
    <t>06.17.400.14</t>
  </si>
  <si>
    <t>Borne Fusível para trilho DIN</t>
  </si>
  <si>
    <t>06.17.400.15</t>
  </si>
  <si>
    <t>Borne tipo SAK para terra, uso em trilho DIN (verde/amarelo)</t>
  </si>
  <si>
    <t>06.17.400.16</t>
  </si>
  <si>
    <t>Borne tipo SAK de passagem, para trilho DIN - Duplo 1,5mm2</t>
  </si>
  <si>
    <t>06.17.400.17</t>
  </si>
  <si>
    <t>Borne tipo SAK de passagem, para trilho DIN - Simples 2,5mm2</t>
  </si>
  <si>
    <t>06.17.400.18</t>
  </si>
  <si>
    <t>Placa fechamento Borne SAK de passagem para trilho DIN - Duplo 1,5mm2</t>
  </si>
  <si>
    <t>06.17.400.19</t>
  </si>
  <si>
    <t>Placa fechamento Borne SAK de passagem para trilho DIN - Simples 2,5mm2</t>
  </si>
  <si>
    <t>06.17.400.20</t>
  </si>
  <si>
    <t>Poste Final para Borne SAK</t>
  </si>
  <si>
    <t>06.17.400.21</t>
  </si>
  <si>
    <t>Abraçadeira Serrilhada 2,5x100mm</t>
  </si>
  <si>
    <t>06.17.400.22</t>
  </si>
  <si>
    <t>Terminal Tubular Simples 1,0mm</t>
  </si>
  <si>
    <t>06.17.400.23</t>
  </si>
  <si>
    <t>Terminal Tubular Simples 1,5mm</t>
  </si>
  <si>
    <t>06.17.400.24</t>
  </si>
  <si>
    <t>Terminal Tubular Simples 2,5mm</t>
  </si>
  <si>
    <t>06.17.400.25</t>
  </si>
  <si>
    <t>Terminal Tubular Duplo 1,5mm</t>
  </si>
  <si>
    <t>06.17.400.26</t>
  </si>
  <si>
    <t>Terminal Tubular Duplo 2,5mm</t>
  </si>
  <si>
    <t>06.17.410</t>
  </si>
  <si>
    <t xml:space="preserve">Cabos, fios, terminais, acessórios </t>
  </si>
  <si>
    <t>06.17.410.01</t>
  </si>
  <si>
    <t>Cabo Flexível 0,75mm 750V - Cinza</t>
  </si>
  <si>
    <t>06.17.410.02</t>
  </si>
  <si>
    <t>Cabo Flexível 0,75mm 750V - Vermelho</t>
  </si>
  <si>
    <t>06.17.410.03</t>
  </si>
  <si>
    <t>Cabo Flexível 0,75mm 750V - Preto</t>
  </si>
  <si>
    <t>06.17.410.04</t>
  </si>
  <si>
    <t>Cabo manga 10 vias x 24AWG, com blindagem em trama de cobre estanhado.</t>
  </si>
  <si>
    <t>06.17.410.05</t>
  </si>
  <si>
    <t>Cabo PP flexivel, 4 x 1,0 mm2, classe 750V, antichama, revestimento preto, enumerados.</t>
  </si>
  <si>
    <t>06.17.410.06</t>
  </si>
  <si>
    <t>Espaguete termocontrátio até 1,5 mm²</t>
  </si>
  <si>
    <t>06.17.410.07</t>
  </si>
  <si>
    <t>Espaguete termocontrátio até 2,5 mm²</t>
  </si>
  <si>
    <t>06.17.700</t>
  </si>
  <si>
    <t>06.17.700.01</t>
  </si>
  <si>
    <t>Programação, configuração, integração e start up do SCA</t>
  </si>
  <si>
    <t>06.17.700.02</t>
  </si>
  <si>
    <t>Treinamento em instalação, operação e configuração do  SCA</t>
  </si>
  <si>
    <t>06.18.000</t>
  </si>
  <si>
    <t>SISTEMA DE CONTROLE DE INTRUSÃO - SDI - SHELTER KT RADAR</t>
  </si>
  <si>
    <t>06.18.110.01</t>
  </si>
  <si>
    <t>Sensor de movimento infravermelho passivo, uso externo IP/66, com fio, deecção através de duplo PIR, sensibilidade ajustável com 4 níveis, sinalização por contato seco, switch anti violação, imunidade de 30kg, com kit de fixação.</t>
  </si>
  <si>
    <t>06.18.110.02</t>
  </si>
  <si>
    <t>Sensor de abertura de porta, blindado, paporta metálicas</t>
  </si>
  <si>
    <t>06.18.400</t>
  </si>
  <si>
    <t>06.18.400.01</t>
  </si>
  <si>
    <t>06.18.400.02</t>
  </si>
  <si>
    <t>06.18.400.03</t>
  </si>
  <si>
    <t>06.18.400.04</t>
  </si>
  <si>
    <t>06.18.400.05</t>
  </si>
  <si>
    <t>06.18.400.06</t>
  </si>
  <si>
    <t>06.18.410</t>
  </si>
  <si>
    <t>06.18.410.04</t>
  </si>
  <si>
    <t>Cabo manga 04 vias x 22AWG, com blindagem em trama de cobre estanhado.</t>
  </si>
  <si>
    <t>06.18.700</t>
  </si>
  <si>
    <t>Programação, configuração, integração e start up do SDI</t>
  </si>
  <si>
    <t>Treinamento em instalação, operação e configuração do  SDI</t>
  </si>
  <si>
    <t>2.3</t>
  </si>
  <si>
    <t>2.4</t>
  </si>
  <si>
    <t>EQUIPAMENTO</t>
  </si>
  <si>
    <t>SERVIÇO</t>
  </si>
  <si>
    <t>Valor Total dos Serviços Técnicos Especializados (Radar)</t>
  </si>
  <si>
    <t>Valor Total dos Equipamentos (Torre, Shelter, Talha e Associados)</t>
  </si>
  <si>
    <r>
      <rPr>
        <b/>
        <sz val="8"/>
        <color theme="1"/>
        <rFont val="Times New Roman"/>
        <family val="1"/>
      </rPr>
      <t>PROJETO</t>
    </r>
    <r>
      <rPr>
        <sz val="8"/>
        <color theme="1"/>
        <rFont val="Times New Roman"/>
        <family val="1"/>
      </rPr>
      <t>: IMPLANTAR RADAR SECUNDÁRIO AUTÔNOMO NA TMA PORTO ALEGRE</t>
    </r>
  </si>
  <si>
    <r>
      <rPr>
        <b/>
        <sz val="8"/>
        <color theme="1"/>
        <rFont val="Times New Roman"/>
        <family val="1"/>
      </rPr>
      <t xml:space="preserve">COD FIN: </t>
    </r>
    <r>
      <rPr>
        <sz val="8"/>
        <color theme="1"/>
        <rFont val="Times New Roman"/>
        <family val="1"/>
      </rPr>
      <t>VIG02017</t>
    </r>
    <r>
      <rPr>
        <b/>
        <sz val="8"/>
        <color theme="1"/>
        <rFont val="Times New Roman"/>
        <family val="1"/>
      </rPr>
      <t xml:space="preserve">
Índice de Meta</t>
    </r>
    <r>
      <rPr>
        <sz val="8"/>
        <color theme="1"/>
        <rFont val="Times New Roman"/>
        <family val="1"/>
      </rPr>
      <t>: 23.030</t>
    </r>
  </si>
  <si>
    <t>Valor Total Estimado 
com BDI</t>
  </si>
  <si>
    <t>01.00.00.00</t>
  </si>
  <si>
    <t>02.00.00.00</t>
  </si>
  <si>
    <t>03.00.00.00</t>
  </si>
  <si>
    <t>EQUIPAMENTOS RADAR</t>
  </si>
  <si>
    <t>01.01.00.00</t>
  </si>
  <si>
    <t>SUBSISTEMA RADAR SECUNDÁRIO MONOPULSO AUTÔNOMO (MODO S)</t>
  </si>
  <si>
    <t>01.02.00.00</t>
  </si>
  <si>
    <t>SUBSISTEMA DE TELECOMANDO E SUPERVISÃO</t>
  </si>
  <si>
    <t>01.03.00.00</t>
  </si>
  <si>
    <t>SUBSISTEMA SITE MONITOR</t>
  </si>
  <si>
    <t>01.04.00.00</t>
  </si>
  <si>
    <t>SUBSISTEMA DE SINCRONISMO DE TEMPO</t>
  </si>
  <si>
    <t>01.05.00.00</t>
  </si>
  <si>
    <t>SUBSISTEMA DE COMUNICAÇÃO</t>
  </si>
  <si>
    <t>01.06.00.00</t>
  </si>
  <si>
    <t>SUBSISTEMA TORRE METÁLICA (INSTALADA NO SÍTIO RADAR)</t>
  </si>
  <si>
    <t>SERVIÇOS TÉCNICOS ESPECIALIZADOS</t>
  </si>
  <si>
    <t>02.01.00.00</t>
  </si>
  <si>
    <t>GERENCIAMENTO DO PROJETO</t>
  </si>
  <si>
    <t>02.02.00.00</t>
  </si>
  <si>
    <t>SERVIÇOS TÉCNICOS DE DOCUMENTAÇÃO</t>
  </si>
  <si>
    <t>02.03.00.00</t>
  </si>
  <si>
    <t>SERVIÇOS DE TREINAMENTO E OPERAÇÃO ASSISTIDA</t>
  </si>
  <si>
    <t>02.04.00.00</t>
  </si>
  <si>
    <t>SERVIÇOS TÉCNICOS DIVERSOS</t>
  </si>
  <si>
    <t>02.05.00.00</t>
  </si>
  <si>
    <t>SERVIÇOS DE INSTALAÇÃO DA TORRE METÁLICA</t>
  </si>
  <si>
    <t>DOCUMENTAÇÃO TÉCNICA</t>
  </si>
  <si>
    <t>CJ</t>
  </si>
  <si>
    <t>SERVIÇOS DE INFRAESTRUTURA</t>
  </si>
  <si>
    <r>
      <rPr>
        <b/>
        <sz val="8"/>
        <color theme="1"/>
        <rFont val="Times New Roman"/>
        <family val="1"/>
      </rPr>
      <t xml:space="preserve">CODFIN: </t>
    </r>
    <r>
      <rPr>
        <sz val="8"/>
        <color theme="1"/>
        <rFont val="Times New Roman"/>
        <family val="1"/>
      </rPr>
      <t>VIG02017</t>
    </r>
    <r>
      <rPr>
        <b/>
        <sz val="8"/>
        <color theme="1"/>
        <rFont val="Times New Roman"/>
        <family val="1"/>
      </rPr>
      <t xml:space="preserve">
Índice de Meta</t>
    </r>
    <r>
      <rPr>
        <sz val="8"/>
        <color theme="1"/>
        <rFont val="Times New Roman"/>
        <family val="1"/>
      </rPr>
      <t>: 23.030</t>
    </r>
  </si>
  <si>
    <r>
      <rPr>
        <b/>
        <sz val="8"/>
        <color theme="1"/>
        <rFont val="Times New Roman"/>
        <family val="1"/>
      </rPr>
      <t>PROJETO</t>
    </r>
    <r>
      <rPr>
        <sz val="8"/>
        <color theme="1"/>
        <rFont val="Times New Roman"/>
        <family val="1"/>
      </rPr>
      <t>:  IMPLANTAR RADAR SECUNDÁRIO AUTÔNOMO NA TMA PORTO ALEGRE</t>
    </r>
  </si>
  <si>
    <r>
      <t xml:space="preserve">CODFIN: </t>
    </r>
    <r>
      <rPr>
        <sz val="8"/>
        <color theme="1"/>
        <rFont val="Times New Roman"/>
        <family val="1"/>
      </rPr>
      <t>VIG02017</t>
    </r>
    <r>
      <rPr>
        <b/>
        <sz val="8"/>
        <color theme="1"/>
        <rFont val="Times New Roman"/>
        <family val="1"/>
      </rPr>
      <t xml:space="preserve">
Índice de Meta: </t>
    </r>
    <r>
      <rPr>
        <sz val="8"/>
        <color theme="1"/>
        <rFont val="Times New Roman"/>
        <family val="1"/>
      </rPr>
      <t>23.030</t>
    </r>
  </si>
  <si>
    <t>Radar secundário monopulso, transmissor duplo, receptor duplo, processamento duplo, hot standby.</t>
  </si>
  <si>
    <t>Antena secundária LVA.</t>
  </si>
  <si>
    <t>Site monitor duplo.</t>
  </si>
  <si>
    <t>Controle local e remoto (LTM+RCMS)</t>
  </si>
  <si>
    <t>Sistema de visualização e monitoração (pronto para ser integrado ao CGTEC).</t>
  </si>
  <si>
    <t>Sistema de visualização de dados para emprego na Torre de Controle</t>
  </si>
  <si>
    <t>2 saídas pistas (Saídas com dados de tracks (alvos processados e correlacionados))</t>
  </si>
  <si>
    <t>2 saídas plots (Saídas com plots brutos (eco de detecção primária/SSR))</t>
  </si>
  <si>
    <t>2 saídas pistas + plots (Saída combinada (dados processados e brutos))</t>
  </si>
  <si>
    <t>2 saídas IP (Saídas em protocolo IP (Asterix Cat 034/048 ou equivalente))</t>
  </si>
  <si>
    <t>Preços inclusos no item 01.01.00.00</t>
  </si>
  <si>
    <r>
      <t>Custo Unitário sem BDI</t>
    </r>
    <r>
      <rPr>
        <sz val="9"/>
        <color theme="1"/>
        <rFont val="Times New Roman"/>
        <family val="1"/>
      </rPr>
      <t xml:space="preserve">
Conforme RQF recebida da OMNISYS em 30/07/2025</t>
    </r>
  </si>
  <si>
    <r>
      <t xml:space="preserve">BDI Diferenciado
</t>
    </r>
    <r>
      <rPr>
        <sz val="9"/>
        <color theme="1"/>
        <rFont val="Times New Roman"/>
        <family val="1"/>
      </rPr>
      <t>(Cálculo no Apêndice B.1)</t>
    </r>
  </si>
  <si>
    <r>
      <rPr>
        <b/>
        <sz val="9"/>
        <color theme="1"/>
        <rFont val="Times New Roman"/>
        <family val="1"/>
      </rPr>
      <t>Custo Unitário sem BDI</t>
    </r>
    <r>
      <rPr>
        <sz val="9"/>
        <color theme="1"/>
        <rFont val="Times New Roman"/>
        <family val="1"/>
      </rPr>
      <t xml:space="preserve">
Praticado no CT 178/2024</t>
    </r>
  </si>
  <si>
    <t>Sistema de Sincronismo de Tempo baseado em GPS, com protocolo NTP e exatidão de sincronismo com o tempo UTC melhor que 1 milissegundo.</t>
  </si>
  <si>
    <t>Preços incluso no item 01.01.00.00</t>
  </si>
  <si>
    <t>Torre Metálica autoportante com 25 metros de altura, projetada para suportar o conjunto mecânico e irradiante, capaz de garantir a cobertura desejada.</t>
  </si>
  <si>
    <t>01.01.01.00</t>
  </si>
  <si>
    <t>01.01.02.00</t>
  </si>
  <si>
    <t>01.05.01.00</t>
  </si>
  <si>
    <t>Não explícito no RFQ respondido pela Omnisys, mas subentende-se que está incluso no preço do item 01.01.00.00.</t>
  </si>
  <si>
    <t>01.05.02.01</t>
  </si>
  <si>
    <t>01.05.02.02</t>
  </si>
  <si>
    <t>01.05.02.03</t>
  </si>
  <si>
    <t>01.05.02.04</t>
  </si>
  <si>
    <t xml:space="preserve">Rádio Link para envio de dados do Radar Secundário </t>
  </si>
  <si>
    <t xml:space="preserve">Interfaces de rede e protocolos ASTERIX/IP para envio de dados Radar aos centros ATC. </t>
  </si>
  <si>
    <r>
      <t xml:space="preserve">BDI 
</t>
    </r>
    <r>
      <rPr>
        <sz val="9"/>
        <color theme="1"/>
        <rFont val="Times New Roman"/>
        <family val="1"/>
      </rPr>
      <t>(Cálculo no Apêndice B.2)</t>
    </r>
  </si>
  <si>
    <t>02.05.01.00</t>
  </si>
  <si>
    <t>02.01.01.00</t>
  </si>
  <si>
    <t>02.02.01.00</t>
  </si>
  <si>
    <t>02.02.02.00</t>
  </si>
  <si>
    <t>02.02.03.00</t>
  </si>
  <si>
    <t>02.02.04.00</t>
  </si>
  <si>
    <t>02.02.05.00</t>
  </si>
  <si>
    <t>02.02.06.00</t>
  </si>
  <si>
    <t>Serviços Técnicos de Gerenciamento do Projeto</t>
  </si>
  <si>
    <r>
      <t>Serviços Técnicos de elaboração de documentos: Plano de Trabalho (</t>
    </r>
    <r>
      <rPr>
        <i/>
        <sz val="8"/>
        <color theme="1"/>
        <rFont val="Times New Roman"/>
        <family val="1"/>
      </rPr>
      <t>Working Plan</t>
    </r>
    <r>
      <rPr>
        <sz val="8"/>
        <color theme="1"/>
        <rFont val="Times New Roman"/>
        <family val="1"/>
      </rPr>
      <t>), Projeto Executivo (</t>
    </r>
    <r>
      <rPr>
        <i/>
        <sz val="8"/>
        <color theme="1"/>
        <rFont val="Times New Roman"/>
        <family val="1"/>
      </rPr>
      <t>Executive Project Plan</t>
    </r>
    <r>
      <rPr>
        <sz val="8"/>
        <color theme="1"/>
        <rFont val="Times New Roman"/>
        <family val="1"/>
      </rPr>
      <t>), Manual de Garantia (MAGT), Plano de Manutenção (</t>
    </r>
    <r>
      <rPr>
        <i/>
        <sz val="8"/>
        <color theme="1"/>
        <rFont val="Times New Roman"/>
        <family val="1"/>
      </rPr>
      <t>Maintenance Plan</t>
    </r>
    <r>
      <rPr>
        <sz val="8"/>
        <color theme="1"/>
        <rFont val="Times New Roman"/>
        <family val="1"/>
      </rPr>
      <t>)</t>
    </r>
  </si>
  <si>
    <t>Serviços Técnicos de elaboração da Planilha de Delineamento/Decomposição do Sistema do Equipamento Radar Secundário.</t>
  </si>
  <si>
    <r>
      <t>Serviços Técnicos de elaboração do Relatório de Levantamento em Campo (</t>
    </r>
    <r>
      <rPr>
        <i/>
        <sz val="8"/>
        <color theme="1"/>
        <rFont val="Times New Roman"/>
        <family val="1"/>
      </rPr>
      <t>Site Survey</t>
    </r>
    <r>
      <rPr>
        <sz val="8"/>
        <color theme="1"/>
        <rFont val="Times New Roman"/>
        <family val="1"/>
      </rPr>
      <t>)</t>
    </r>
  </si>
  <si>
    <t>Serviços Técnicos de elaboração dos Cadernos de Testes de Recebimento em Fábrica (FAT) e em Campo (SAT)</t>
  </si>
  <si>
    <t>Serviços Técnicos de elaboração da Lista de Variáveis do Sistema Radar Secundário</t>
  </si>
  <si>
    <t>Serviços Técnicos de elaboração da Planilha de Catalogação do Sistema Radar Secundário</t>
  </si>
  <si>
    <t>02.03.01.00</t>
  </si>
  <si>
    <t>02.03.02.00</t>
  </si>
  <si>
    <t>02.03.03.00</t>
  </si>
  <si>
    <t>02.03.04.00</t>
  </si>
  <si>
    <t>Treinamento Teórico em Fábrica de Funcionamento, Operação e Manutenção - Nível Orgânico, Base e Parque</t>
  </si>
  <si>
    <t>Treinamento Prático em Campo de Funcionamento, Operação e Manutenção do Radar Secundário</t>
  </si>
  <si>
    <t>Treinamento Prático em Campo de Funcionamento, Operação e Manutenção dos Sistemas Auxiliares (Energia, Climatização, UPS, SDACI e Óleo Combustível)</t>
  </si>
  <si>
    <t>Operação Assistida</t>
  </si>
  <si>
    <t>02.04.01.00</t>
  </si>
  <si>
    <t>02.04.02.00</t>
  </si>
  <si>
    <t>02.04.03.00</t>
  </si>
  <si>
    <t>02.04.04.00</t>
  </si>
  <si>
    <t>02.04.05.00</t>
  </si>
  <si>
    <t>Serviços Técnicos relacionados com os Testes de Aceitação em Fábrica (FAT)</t>
  </si>
  <si>
    <r>
      <t>Serviços Técnicos de Levantamento em Campo (</t>
    </r>
    <r>
      <rPr>
        <i/>
        <sz val="8"/>
        <color theme="1"/>
        <rFont val="Times New Roman"/>
        <family val="1"/>
      </rPr>
      <t>Site Survey</t>
    </r>
    <r>
      <rPr>
        <sz val="8"/>
        <color theme="1"/>
        <rFont val="Times New Roman"/>
        <family val="1"/>
      </rPr>
      <t>)</t>
    </r>
  </si>
  <si>
    <t>Serviços Técnicos de Instalação, Configuração e Integração</t>
  </si>
  <si>
    <t>Serviços Técnicos relacionados com os Testes de Aceitação em Campo (SAT)</t>
  </si>
  <si>
    <t>Garantia Técnica de todos os itens fornecidos (24 meses)</t>
  </si>
  <si>
    <t>Serviços de Instalação da Torre Metálica autoportante com 25 metros de altura, projetada para suportar o conjunto mecânico e irradiante, capaz de garantir a cobertura desejada.</t>
  </si>
  <si>
    <t>Documentação Técnica do Sistema Radar Secundário
(via digital)</t>
  </si>
  <si>
    <t>Documentação Operacional do Sistema Radar Secundário (via digital - CINDACTA II)</t>
  </si>
  <si>
    <r>
      <t xml:space="preserve">Documentação de </t>
    </r>
    <r>
      <rPr>
        <i/>
        <sz val="8"/>
        <color theme="1"/>
        <rFont val="Times New Roman"/>
        <family val="1"/>
      </rPr>
      <t>As Installed</t>
    </r>
    <r>
      <rPr>
        <sz val="8"/>
        <color theme="1"/>
        <rFont val="Times New Roman"/>
        <family val="1"/>
      </rPr>
      <t xml:space="preserve"> (via digital e impressa)</t>
    </r>
  </si>
  <si>
    <r>
      <rPr>
        <b/>
        <sz val="8"/>
        <color theme="1"/>
        <rFont val="Times New Roman"/>
        <family val="1"/>
      </rPr>
      <t>PROJETO</t>
    </r>
    <r>
      <rPr>
        <sz val="8"/>
        <color theme="1"/>
        <rFont val="Times New Roman"/>
        <family val="1"/>
      </rPr>
      <t>:IMPLANTAR RADAR SECUNDÁRIO AUTÔNOMO NA TMA PORTO ALEGRE</t>
    </r>
  </si>
  <si>
    <r>
      <rPr>
        <b/>
        <sz val="8"/>
        <color theme="1"/>
        <rFont val="Times New Roman"/>
        <family val="1"/>
      </rPr>
      <t xml:space="preserve">COD FIN: </t>
    </r>
    <r>
      <rPr>
        <sz val="8"/>
        <color theme="1"/>
        <rFont val="Times New Roman"/>
        <family val="1"/>
      </rPr>
      <t>VIG02017</t>
    </r>
    <r>
      <rPr>
        <b/>
        <sz val="8"/>
        <color theme="1"/>
        <rFont val="Times New Roman"/>
        <family val="1"/>
      </rPr>
      <t xml:space="preserve">
Índice de Meta:</t>
    </r>
    <r>
      <rPr>
        <sz val="8"/>
        <color theme="1"/>
        <rFont val="Times New Roman"/>
        <family val="1"/>
      </rPr>
      <t xml:space="preserve"> 23.030</t>
    </r>
  </si>
  <si>
    <t>BDI Diferenciado</t>
  </si>
  <si>
    <t>Documentação de As Installed (via digital e impressa)</t>
  </si>
  <si>
    <t>Serviços Técnicos de elaboração de documentos: Plano de Trabalho (Working Plan), Projeto Executivo (Executive Project Plan), Manual de Garantia (MAGT), Plano de Manutenção (Maintenance Plan)</t>
  </si>
  <si>
    <t>Serviços Técnicos de elaboração do Relatório de Levantamento em Campo (Site Survey)</t>
  </si>
  <si>
    <t>Serviços Técnicos de Levantamento em Campo (Site Survey)</t>
  </si>
  <si>
    <r>
      <rPr>
        <b/>
        <sz val="8"/>
        <color theme="1"/>
        <rFont val="Times New Roman"/>
        <family val="1"/>
      </rPr>
      <t>PROJETO:</t>
    </r>
    <r>
      <rPr>
        <sz val="8"/>
        <color theme="1"/>
        <rFont val="Times New Roman"/>
        <family val="1"/>
      </rPr>
      <t xml:space="preserve">  IMPLANTAR RADAR SECUNDÁRIO AUTÔNOMO NA TMA PORTO ALEGRE</t>
    </r>
  </si>
  <si>
    <t>Climatização</t>
  </si>
  <si>
    <t>Treinamento Prático em Campo de Funcionamento, Operação e Manutenção do Radar Secundário (OJT)</t>
  </si>
  <si>
    <t>Torre Metálica Autoportante do tipo leve, com 25 metros de altura e base quadrada, de acordo com Desenho 012.00.C08.DS.001 e Especificação 012.00.C00.EP.001.
Deverão fazer parte do fornecimento os chumbadores, gabaritos, suportes, placas de identificação, escada tipo caracol, plataformas de trabalho, esteira vertical, esteira horizontal, balizamento noturno, sistema de proteção contra descargas atmosféricas e venezianas de fechamento da cabine.
A estrutura deverá ser galvanizada a fogo, com pintura padrão epóxi/poliuretano nas cores laranja e branco, conforme Especificação Técnica 012.00.C00.EP.001.
Deverão estar incluídos projeto de fabricação, fornecimento de material, fabricação, galvanização, pintura, pré-montagem em fábrica, transporte e montagem em campo.
Peso da Estrutura Metálica: 27.000kg</t>
  </si>
  <si>
    <t>03.03.100.02</t>
  </si>
  <si>
    <t>Talha elétrica e manual de 500kg para torre</t>
  </si>
  <si>
    <t xml:space="preserve"> CAXIAS DO SUL - RS</t>
  </si>
  <si>
    <t xml:space="preserve"> IMPLANTAR RADAR SECUNDÁRIO AUTÔNOMO NA TMA PORTO ALEGRE</t>
  </si>
  <si>
    <t xml:space="preserve">D I S C R I M I N A Ç Ã O </t>
  </si>
  <si>
    <t>01.00.000</t>
  </si>
  <si>
    <t>01.02.000</t>
  </si>
  <si>
    <t>GEOTECNIA</t>
  </si>
  <si>
    <t>01.03.000</t>
  </si>
  <si>
    <t>ESTUDOS E PROJETOS</t>
  </si>
  <si>
    <t>02.00.000</t>
  </si>
  <si>
    <t>SERVIÇOS PRELIMINARES</t>
  </si>
  <si>
    <t>02.01.100</t>
  </si>
  <si>
    <t>CONTRUÇÕES PROVISÓRIAS</t>
  </si>
  <si>
    <t>02.03.000</t>
  </si>
  <si>
    <t>LOCAÇÃO DE OBRAS</t>
  </si>
  <si>
    <t>02.04.000</t>
  </si>
  <si>
    <t xml:space="preserve">TERRAPLENAGEM </t>
  </si>
  <si>
    <t>03.00.000</t>
  </si>
  <si>
    <t>FUNDAÇÕES E ESTRUTURAS</t>
  </si>
  <si>
    <t>03.01.000</t>
  </si>
  <si>
    <t>FUNDAÇÕES</t>
  </si>
  <si>
    <t>03.02.000</t>
  </si>
  <si>
    <t>ESTRUTURA DE CONCRETO</t>
  </si>
  <si>
    <t>03.03.000</t>
  </si>
  <si>
    <t>ESTRUTURAS METÁLICAS</t>
  </si>
  <si>
    <t>03.10.300</t>
  </si>
  <si>
    <t>03.10.400</t>
  </si>
  <si>
    <t>BANCO DE DUTOS</t>
  </si>
  <si>
    <t>04.00.000</t>
  </si>
  <si>
    <t xml:space="preserve">ARQUITETURA E ELEMENTOS DE URBANISMO </t>
  </si>
  <si>
    <t>04.01.000</t>
  </si>
  <si>
    <t>ARQUITETURA</t>
  </si>
  <si>
    <t>04.02.000</t>
  </si>
  <si>
    <t>COMUNICAÇÃO VISUAL</t>
  </si>
  <si>
    <t>04.04.000</t>
  </si>
  <si>
    <t>PAISAGISMO</t>
  </si>
  <si>
    <t>04.05.000</t>
  </si>
  <si>
    <t>PAVIMENTAÇÃO</t>
  </si>
  <si>
    <t>04.06.000</t>
  </si>
  <si>
    <t>SINALIZAÇÃO HORIZONTAL E VERTICAL - DNIT/DENATRAN</t>
  </si>
  <si>
    <t>05.00.000</t>
  </si>
  <si>
    <t>INSTALAÇÕES HIDRÁULICAS E SANITÁRIAS</t>
  </si>
  <si>
    <t>05.01.000</t>
  </si>
  <si>
    <t xml:space="preserve">Água fria </t>
  </si>
  <si>
    <t>05.03.000</t>
  </si>
  <si>
    <t>DRENAGEM DE ÁGUAS PLUVIAIS</t>
  </si>
  <si>
    <t>05.04.000</t>
  </si>
  <si>
    <t>Esgotos sanitários</t>
  </si>
  <si>
    <t>05.06.000</t>
  </si>
  <si>
    <t xml:space="preserve">Serviços diversos </t>
  </si>
  <si>
    <t>06.00.000</t>
  </si>
  <si>
    <t>INSTALAÇÕES ELÉTRICAS E ELETRÔNICAS</t>
  </si>
  <si>
    <t>06.10.000</t>
  </si>
  <si>
    <t>SERVIÇOS DIVERSOS</t>
  </si>
  <si>
    <t>06.11.000</t>
  </si>
  <si>
    <t>INFRAESTRUTURA PARA INSTALAÇÕES  ELETRÔNICAS</t>
  </si>
  <si>
    <t>INFRAESTRUTURA DE REDE E CABEAMENTO ESTRUTURADO INTERNO E EXTERNO - SEC</t>
  </si>
  <si>
    <t>SISTEMA DE DETECÇÃO E ALARME DE INCÊNDIO - SDAI</t>
  </si>
  <si>
    <t>SISTEMA DE COMBATE A INCÊNDIO</t>
  </si>
  <si>
    <t>SISTEMA DE CIRCUITO FECHADO DE TV - CFTV</t>
  </si>
  <si>
    <t>SISTEMA DE CONTROLE DE ACESSO - SCA</t>
  </si>
  <si>
    <t>06.21.000</t>
  </si>
  <si>
    <t>SISTEMA DE AUTOMAÇÃO E SUPERVISÃO PREDIAL - SASP</t>
  </si>
  <si>
    <t>06.22.000</t>
  </si>
  <si>
    <t>SISTEMA DE RADIO ENLACE</t>
  </si>
  <si>
    <t>07.00.000</t>
  </si>
  <si>
    <t>INSTALAÇÕES MECÂNICAS E DE UTILIDADES</t>
  </si>
  <si>
    <t>07.17.000</t>
  </si>
  <si>
    <t>ÓLEO COMBUSTÍVEL</t>
  </si>
  <si>
    <t>08.00.000</t>
  </si>
  <si>
    <t xml:space="preserve">INSTALAÇÕES DE PREVENÇÃO E COMBATE A INCÊNDIO </t>
  </si>
  <si>
    <t>08.01.500</t>
  </si>
  <si>
    <t>Equipamentos e acessórios</t>
  </si>
  <si>
    <t>09.00.000</t>
  </si>
  <si>
    <t>SERVIÇOS COMPLEMENTARES</t>
  </si>
  <si>
    <t>09.01.200</t>
  </si>
  <si>
    <t>TESTES</t>
  </si>
  <si>
    <t>10.00.000</t>
  </si>
  <si>
    <t>SERVIÇOS AUXILIARES E ADMINISTRATIVOS</t>
  </si>
  <si>
    <t>10.01.200</t>
  </si>
  <si>
    <t>ADMINISTRAÇÃO</t>
  </si>
  <si>
    <t>10.01.300</t>
  </si>
  <si>
    <t>GERENCIAMENTO</t>
  </si>
  <si>
    <t>10.04.300</t>
  </si>
  <si>
    <t>TRANSPORTE EXTERNO</t>
  </si>
  <si>
    <t>UNID.</t>
  </si>
  <si>
    <t>QUANT.</t>
  </si>
  <si>
    <t>P. UNIT.</t>
  </si>
  <si>
    <t>SERVIÇOS TÉCNICOS-PROFISSIONAIS</t>
  </si>
  <si>
    <t>01.02.107</t>
  </si>
  <si>
    <t>Medição de resistividade do solo</t>
  </si>
  <si>
    <t>01.02.107.001</t>
  </si>
  <si>
    <t>Medição de resistividade do solo - Ponto de medição com 5 níveis (2, 4, 8, 16 e 32)m (na área sítio radar)</t>
  </si>
  <si>
    <t>un</t>
  </si>
  <si>
    <t>01.03.500</t>
  </si>
  <si>
    <t>01.03.100</t>
  </si>
  <si>
    <t>LEVANTAMENTOS DE DADOS EM CAMPO</t>
  </si>
  <si>
    <t>01.03.100.001</t>
  </si>
  <si>
    <t>- Levantamentos técnicos de dados em campo de infraestrutura, com emissão do respectivo relatório técnico.</t>
  </si>
  <si>
    <t>01.03.310.001</t>
  </si>
  <si>
    <t>Aprovação de projeto junto à concessionária de energia local</t>
  </si>
  <si>
    <t>01.03.504</t>
  </si>
  <si>
    <t>DE ARQUITETURA E ELEMENTOS DE URBANISMO</t>
  </si>
  <si>
    <t>01.03.502</t>
  </si>
  <si>
    <t>Projeto Executivo de fundações e estruturas</t>
  </si>
  <si>
    <t>01.03.502.02</t>
  </si>
  <si>
    <t>Projeto Executivo de fundações e estruturas - desenhos (A1)</t>
  </si>
  <si>
    <t>un.</t>
  </si>
  <si>
    <t>01.03.502.03</t>
  </si>
  <si>
    <t>Projeto Executivo de fundações e estruturas - desenhos (A2)</t>
  </si>
  <si>
    <t>01.03.502.04</t>
  </si>
  <si>
    <t>Projeto Executivo de fundações e estruturas - desenhos (A3)</t>
  </si>
  <si>
    <t>01.03.502.05</t>
  </si>
  <si>
    <t>Projeto Executivo de fundações e estruturas - memória de cálculo (A4)</t>
  </si>
  <si>
    <t>01.03.502.06</t>
  </si>
  <si>
    <t>Projeto Executivo/Projeto de Fabricação e Montagem de estruturas metálicas 
(Torre Metálica, Cobertura e Shelters) - desenhos (A0)</t>
  </si>
  <si>
    <t>01.03.502.07</t>
  </si>
  <si>
    <t>Projeto Executivo/Projeto de Fabricação e Montagem de estruturas metálicas 
(Torre Metálica, Cobertura e Shelters) - desenhos (A1)</t>
  </si>
  <si>
    <t>01.03.502.08</t>
  </si>
  <si>
    <t>Projeto Executivo/Projeto de Fabricação e Montagem de estruturas metálicas 
(Torre Metálica, Cobertura e Shelters) - desenhos (A2)</t>
  </si>
  <si>
    <t>01.03.502.10</t>
  </si>
  <si>
    <t>Projeto Executivo de estruturas metálicas - especificação técnica do Container Modular Montável (A4)</t>
  </si>
  <si>
    <t>01.03.502.11</t>
  </si>
  <si>
    <t>Projeto Executivo de estruturas metálicas (Torre Metálica, Cobertura e Shelters) - memória de cálculo (A4)</t>
  </si>
  <si>
    <t>Projeto Executivo de arquitetura e elementos de urbanismo</t>
  </si>
  <si>
    <t>01.03.504.01</t>
  </si>
  <si>
    <t>Projeto Executivo de arquitetura e elementos de urbanismo - desenhos (A1)</t>
  </si>
  <si>
    <t>01. Planta de locação e implantação</t>
  </si>
  <si>
    <t>02. Elevação/ Corte A-A e B-B</t>
  </si>
  <si>
    <t>03. Planta baixa shelters e planta de cobertura</t>
  </si>
  <si>
    <t>04. Elevações e Corte 1-1 dos shelters de energia e radar</t>
  </si>
  <si>
    <t>05. Shelter para alojamento e reservatório de água</t>
  </si>
  <si>
    <t>06. Planta baixa das juntas de dilatação, detalhe das bases do poste p/ luminárias</t>
  </si>
  <si>
    <t>07. Detalhes portões, cercas e pavimentação / Abrigo cerca elétrica / Muretas</t>
  </si>
  <si>
    <t>08. Urbanização</t>
  </si>
  <si>
    <t>08.1. Geometrico (desenho A1)</t>
  </si>
  <si>
    <t xml:space="preserve">un </t>
  </si>
  <si>
    <t>08.2. Terraplenagem (desenho A1)</t>
  </si>
  <si>
    <t>08.3. Drenagem (desenho A1)</t>
  </si>
  <si>
    <t>08.4. Pavimentação (desenho A1)</t>
  </si>
  <si>
    <t>08.5. Sinalização (desenho A1)</t>
  </si>
  <si>
    <t>01.03.504.03</t>
  </si>
  <si>
    <t>Projeto Executivo de arquitetura e elementos de urbanismo - especificação técnica (A4)</t>
  </si>
  <si>
    <t>01. Memorial descritivo de arquitetura</t>
  </si>
  <si>
    <t>02. Especificação urbanização (documento A4)</t>
  </si>
  <si>
    <t>03. Planilha de quantidade de urbanização (documento A4)</t>
  </si>
  <si>
    <t>01.03.507</t>
  </si>
  <si>
    <t>DE INSTALAÇÕES MECÂNICAS E DE UTILIDADES</t>
  </si>
  <si>
    <t>01.03.507.01</t>
  </si>
  <si>
    <t>Projetos de Instalações mecânicas - (A1)</t>
  </si>
  <si>
    <t>01. Layout sala dos geradores</t>
  </si>
  <si>
    <t>02. Sist. de alimentação de combustível shelter energia</t>
  </si>
  <si>
    <t>01.03.507.02</t>
  </si>
  <si>
    <t>Projetos de Instalações mecânicas - (A2)</t>
  </si>
  <si>
    <t>01. Planta baixa, cortes e elevação - posição máquinas WM</t>
  </si>
  <si>
    <t>02. Planta baixa e cortes - Shelter de alojamento</t>
  </si>
  <si>
    <t>03. Bacias de contenção dos GMGs shelter energia</t>
  </si>
  <si>
    <t>04. Quadro de Comando e Automação do Ar Condicionado</t>
  </si>
  <si>
    <t>01.03.507.03</t>
  </si>
  <si>
    <t>Projetos de Instalações mecânicas - (A3)</t>
  </si>
  <si>
    <t>01.Diagrama de blocos/ Dimensional GMG</t>
  </si>
  <si>
    <t>02. Sist. de alimentação de combustível shelter energia - Detalhes</t>
  </si>
  <si>
    <t>03. Sist. de alimentação de combustível - Suportes</t>
  </si>
  <si>
    <t>04. Cobertura para os Wall Monted</t>
  </si>
  <si>
    <t>01.03.507.04</t>
  </si>
  <si>
    <t>Projetos de Instalações de Climatização  - memorial de cálculos (A4)</t>
  </si>
  <si>
    <t>01. Memorial de cálculo da carga térmica do split do shleter alojamento</t>
  </si>
  <si>
    <t>02. Memorial de cálculo da carga térmica do Shelter Radar</t>
  </si>
  <si>
    <t>03. Memorial de cálculo do sistema de óleo combustível</t>
  </si>
  <si>
    <t>01.03.507.05</t>
  </si>
  <si>
    <t>Projetos de Instalações de Climatização  - especificação técnica (A4)</t>
  </si>
  <si>
    <t>01. Memorial descritivo do sistema de óleo combustível</t>
  </si>
  <si>
    <t>01.03.520</t>
  </si>
  <si>
    <t>Projeto EXECUTIVO de INSTALAÇÃO ELÉTRICAS</t>
  </si>
  <si>
    <t>01.03.520.003</t>
  </si>
  <si>
    <t>- Elétrica - Instalações Prediais (E-02)</t>
  </si>
  <si>
    <t>01.03.520.003.01</t>
  </si>
  <si>
    <t>- Desenhos (A1) - Cerca elétrica</t>
  </si>
  <si>
    <t>01.03.530</t>
  </si>
  <si>
    <t>Memorial de Cálculo (Documentos)</t>
  </si>
  <si>
    <t>01.03.530.001</t>
  </si>
  <si>
    <t>- Documento (A4): Memória de cálculo do sistema de aterramento</t>
  </si>
  <si>
    <t>01.03.530.002</t>
  </si>
  <si>
    <t>- Documento (A4): Memória de cálculo do estudo de proteção (incluindo a parametrização dos disjuntores e relés de proteção), com a emissão do caderno para parametrização em campo</t>
  </si>
  <si>
    <t>01.03.550</t>
  </si>
  <si>
    <t xml:space="preserve">Projeto AS INSTALLED e AS BUILT </t>
  </si>
  <si>
    <t>01.03.550.001</t>
  </si>
  <si>
    <t xml:space="preserve"> - Elétrica-Área Externa (E-03), conforme tabela 3 da EP 012.00.E00.EP.001</t>
  </si>
  <si>
    <t>01.03.550.001.01</t>
  </si>
  <si>
    <t>- Desenhos (A0A)</t>
  </si>
  <si>
    <t>01.03.550.001.02</t>
  </si>
  <si>
    <t>- Desenhos (A1)</t>
  </si>
  <si>
    <t>01.03.550.001.03</t>
  </si>
  <si>
    <t>- Desenhos (A1A)</t>
  </si>
  <si>
    <t>01.03.550.002</t>
  </si>
  <si>
    <t xml:space="preserve"> - Elétrica - Sistema de Energia (E-01), conforme tabela 3 da EP 012.00.E00.EP.001</t>
  </si>
  <si>
    <t>01.03.550.002.01</t>
  </si>
  <si>
    <t>-  Desenhos (A0)</t>
  </si>
  <si>
    <t>01.03.550.002.02</t>
  </si>
  <si>
    <t>-  Desenhos (A1)</t>
  </si>
  <si>
    <t>01.03.550.002.03</t>
  </si>
  <si>
    <t>-  Desenhos (A1A)</t>
  </si>
  <si>
    <t>01.03.550.003</t>
  </si>
  <si>
    <t>- Elétrica - Instalações Prediais (E-02), conforme tabela 3 da EP 012.00.E00.EP.001</t>
  </si>
  <si>
    <t>01.03.550.003.01</t>
  </si>
  <si>
    <t>01.07.000</t>
  </si>
  <si>
    <t>LOGÍSTICA (Fornecimento de acordo com o item 9 da Especificação 012.00.E00.EP.001)</t>
  </si>
  <si>
    <t>01.07.100</t>
  </si>
  <si>
    <t>Sistemas de Energia e de Automação Elétrica (De acordo com a folha de checklist)</t>
  </si>
  <si>
    <t>01.07.100.001</t>
  </si>
  <si>
    <t>- Transformador a óleo (instalado no poste)</t>
  </si>
  <si>
    <t>01.07.100.002</t>
  </si>
  <si>
    <t>- Shelter Energia - KF (Eletrocentro equipado)</t>
  </si>
  <si>
    <t>01.07.100.003</t>
  </si>
  <si>
    <t>- Shelter Radar (Eletrocentro equipado)</t>
  </si>
  <si>
    <t>01.07.100.004</t>
  </si>
  <si>
    <t>- Shelter Alojamento (Eletrocentro equipado)</t>
  </si>
  <si>
    <t>TOTAL DE SERVIÇOS TÉCNICO-PROFISSIONAIS</t>
  </si>
  <si>
    <t>02.01.000</t>
  </si>
  <si>
    <t>CANTEIRO DE OBRAS</t>
  </si>
  <si>
    <t>02.01.101</t>
  </si>
  <si>
    <t>ESCRITÓRIOS</t>
  </si>
  <si>
    <t>02.01.101.01</t>
  </si>
  <si>
    <t>Administrativo com banheiro, executado em módulo metálico ou compensado reciclado</t>
  </si>
  <si>
    <t>m²</t>
  </si>
  <si>
    <t>02.01.102</t>
  </si>
  <si>
    <t>DEPÓSITOS</t>
  </si>
  <si>
    <t>02.01.102.01</t>
  </si>
  <si>
    <t>Abrigo Provisório em container para alojamento, depósito de materiais e ferramentas</t>
  </si>
  <si>
    <t>02.01.103</t>
  </si>
  <si>
    <t>OFICINAS</t>
  </si>
  <si>
    <t>02.01.103.03</t>
  </si>
  <si>
    <t>Central de areia/areola, executado em módulo metálico ou compensado reciclado</t>
  </si>
  <si>
    <t>02.01.103.04</t>
  </si>
  <si>
    <t>Central de forma/armação, executado em módulo metálico ou compensado reciclado</t>
  </si>
  <si>
    <t>02.01.103.05</t>
  </si>
  <si>
    <t>Central para pedra, executado em módulo metálico ou compensado reciclado</t>
  </si>
  <si>
    <t>02.01.103.06</t>
  </si>
  <si>
    <t>Central de argamassa (betoneira), executado em módulo metálico ou compensado reciclado</t>
  </si>
  <si>
    <t>02.01.103.07</t>
  </si>
  <si>
    <t>Depósito de Resíduos, executado em estrutura metálica ou compensado reciclado</t>
  </si>
  <si>
    <t>02.01.104</t>
  </si>
  <si>
    <t>REFEITÓRIOS</t>
  </si>
  <si>
    <t>02.01.104.01</t>
  </si>
  <si>
    <t>Refeitórios, executado em módulo metálico ou compensado reciclado</t>
  </si>
  <si>
    <t>02.01.105</t>
  </si>
  <si>
    <t>VESTIÁRIOS E SANITÁRIOS</t>
  </si>
  <si>
    <t>02.01.105.01</t>
  </si>
  <si>
    <t>Abrigo Provisório em container para vestiário e sanitários</t>
  </si>
  <si>
    <t>02.01.200</t>
  </si>
  <si>
    <t>LIGAÇÕES PROVISÓRIAS</t>
  </si>
  <si>
    <t>02.01.201</t>
  </si>
  <si>
    <t>ÁGUA</t>
  </si>
  <si>
    <t>02.01.201.01</t>
  </si>
  <si>
    <t>Ligação provisória de água e sanitária provisória</t>
  </si>
  <si>
    <t>02.01.202</t>
  </si>
  <si>
    <t>ENERGIA ELÉTRICA</t>
  </si>
  <si>
    <t>02.01.202.01</t>
  </si>
  <si>
    <t>Ligação provisória de energia para obra (instalação minima)</t>
  </si>
  <si>
    <t>02.01.204</t>
  </si>
  <si>
    <t>TELEFONE</t>
  </si>
  <si>
    <t>02.01.204.01</t>
  </si>
  <si>
    <t>Ligação provisória de Telefone</t>
  </si>
  <si>
    <t>02.01.400</t>
  </si>
  <si>
    <t>PROTEÇÃO E SINALIZAÇÃO DA OBRA</t>
  </si>
  <si>
    <t>02.01.401</t>
  </si>
  <si>
    <t>TAPUMES</t>
  </si>
  <si>
    <t>02.01.401.01</t>
  </si>
  <si>
    <t>Fechamento do canteiro de obras com tapumes</t>
  </si>
  <si>
    <t>02.01.404</t>
  </si>
  <si>
    <t>PLACA DA OBRA</t>
  </si>
  <si>
    <t>02.01.404.01</t>
  </si>
  <si>
    <t>Placa da obra, dimensões: 4,40 x 2,75m</t>
  </si>
  <si>
    <t>02.01.405</t>
  </si>
  <si>
    <t>PORTÃO</t>
  </si>
  <si>
    <t>02.01.405.01</t>
  </si>
  <si>
    <t>Portão (2 Folhas 3,00 x 2,10 m)</t>
  </si>
  <si>
    <t>02.03.100</t>
  </si>
  <si>
    <t>De Edificações</t>
  </si>
  <si>
    <t>02.03.100.01</t>
  </si>
  <si>
    <t>Locação do plator de terraplenagem</t>
  </si>
  <si>
    <t>02.03.200</t>
  </si>
  <si>
    <t>De Sistemas Viários Internos e Vias de Acesso</t>
  </si>
  <si>
    <t>02.03.200.01</t>
  </si>
  <si>
    <t>Ramos (Via de Acesso ao radar e entornos)</t>
  </si>
  <si>
    <t>m</t>
  </si>
  <si>
    <t>02.04.100</t>
  </si>
  <si>
    <t>Limpeza e Preparo da Área</t>
  </si>
  <si>
    <t>02.04.101</t>
  </si>
  <si>
    <t>Capina e roçado</t>
  </si>
  <si>
    <t>02.04.103</t>
  </si>
  <si>
    <t>Remoção de camada vegetal (e = 15cm) na área de implantação do radar</t>
  </si>
  <si>
    <t>m³</t>
  </si>
  <si>
    <t>02.04.200</t>
  </si>
  <si>
    <t>Cortes</t>
  </si>
  <si>
    <t>02.04.201</t>
  </si>
  <si>
    <t xml:space="preserve">Em material de 1ª categoria </t>
  </si>
  <si>
    <t>02.04.201.01</t>
  </si>
  <si>
    <t>Na área de empréstimo</t>
  </si>
  <si>
    <t>02.04.201.02</t>
  </si>
  <si>
    <t xml:space="preserve">Na obra </t>
  </si>
  <si>
    <t>02.04.300</t>
  </si>
  <si>
    <t xml:space="preserve">Aterro Compactado </t>
  </si>
  <si>
    <t>02.04.301</t>
  </si>
  <si>
    <t xml:space="preserve">Mecânico </t>
  </si>
  <si>
    <t>02.04.302</t>
  </si>
  <si>
    <t xml:space="preserve">Manual </t>
  </si>
  <si>
    <t>02.04.402</t>
  </si>
  <si>
    <t>Transporte, Lançamento e Espalhamento de Material Escavado</t>
  </si>
  <si>
    <t>02.04.402.01</t>
  </si>
  <si>
    <t>Da obra para bota-fora (DMT=2 km)</t>
  </si>
  <si>
    <t>m³x km</t>
  </si>
  <si>
    <t>02.04.402.02</t>
  </si>
  <si>
    <t>Do empréstimo para a obra (DMT=5 km)</t>
  </si>
  <si>
    <t>TOTAL DE SERVIÇOS PRELIMINARES</t>
  </si>
  <si>
    <t>ENCAMINHAMENTO EXTERNO - ENERGIA</t>
  </si>
  <si>
    <t>CAIXAS DE PASSAGEM EM CONCRETO</t>
  </si>
  <si>
    <t>03.10.301.01</t>
  </si>
  <si>
    <t>Caixa de passagem pré moldada em concreto para iluminação e aterramento com tampa de Ferro Fundido 40x40x60cm</t>
  </si>
  <si>
    <t>und</t>
  </si>
  <si>
    <t>03.10.301.02</t>
  </si>
  <si>
    <t>Caixa de passagem de 1,40 x 1,40m (dimensões internas), com tampa de ferro circular articulada e suportes para fixação de cabos, TIPO LEVE, executada em blocos de concreto estrutural, conforme os desenhos 012.00.C07.DS.001.00 e 012.00.C07.DS.002.00,completa.</t>
  </si>
  <si>
    <t>03.10.404</t>
  </si>
  <si>
    <t>Banco de dutos composto por tubos de PEAD, de seção circular, helicoidal, diâmetro nominal DN 63 (2"), com guia de aço - (1 x Ø63mm) - sem envelopamento (ILUM)</t>
  </si>
  <si>
    <t>03.10.401</t>
  </si>
  <si>
    <t>Banco de dutos composto por tubos de PEAD, de seção circular, helicoidal, diâmetro nominal DN 63 (2"), com guia de aço - (2 x Ø63mm) - sem envelopamento (ILUM)</t>
  </si>
  <si>
    <t>03.10.402</t>
  </si>
  <si>
    <t>Banco de dutos composto por tubos de PEAD, na cor preta, de seção circular, com dupla parede, sendo a externa corrugada e a interna lisa, diâmetro nominal DN 125, com guia de aço,  tipo 2A - sem envelopamento de concreto (ENE)</t>
  </si>
  <si>
    <t>03.10.403</t>
  </si>
  <si>
    <t>Banco de dutos composto por tubos de PEAD, na cor preta, de seção circular, com dupla parede, sendo a externa corrugada e a interna lisa, diâmetro nominal DN 125, com guia de aço,  tipo 2B - sem envelopamento de concreto (ENE)</t>
  </si>
  <si>
    <t>RADIER  DE CONCRETO PARA SHELTERS RADAR E ENERGIA E ALOJAMENTO</t>
  </si>
  <si>
    <t>03.01.100</t>
  </si>
  <si>
    <t>ESCAVAÇÃO DE VALAS</t>
  </si>
  <si>
    <t>03.01.101</t>
  </si>
  <si>
    <t>MANUAL</t>
  </si>
  <si>
    <t>03.01.101.01</t>
  </si>
  <si>
    <t>Escavação em solo de 1° categoria (profundidade: até 2m)</t>
  </si>
  <si>
    <t>03.01.103</t>
  </si>
  <si>
    <t>REATERRO COMPACTADO</t>
  </si>
  <si>
    <t>03.01.103.01</t>
  </si>
  <si>
    <t>Reaterro Compactado</t>
  </si>
  <si>
    <t>03.01.320</t>
  </si>
  <si>
    <t>LASTROS</t>
  </si>
  <si>
    <t>03.01.321</t>
  </si>
  <si>
    <t>Concreto não estrutural preparado em betoneira</t>
  </si>
  <si>
    <t>03.02.310</t>
  </si>
  <si>
    <t>03.02.100.03</t>
  </si>
  <si>
    <t>Forma de madeira para estruturas em geral - 1 utilização</t>
  </si>
  <si>
    <t>03.02.312</t>
  </si>
  <si>
    <t>Armadura</t>
  </si>
  <si>
    <t>03.02.101.01</t>
  </si>
  <si>
    <t>Ferro CA-50 Ø6.3 mm</t>
  </si>
  <si>
    <t>kg</t>
  </si>
  <si>
    <t>03.02.101.03</t>
  </si>
  <si>
    <t>Ferro CA-50 Ø10,0 mm</t>
  </si>
  <si>
    <t>03.02.101.04</t>
  </si>
  <si>
    <t>Ferro CA-50 Ø12,50 mm</t>
  </si>
  <si>
    <t>03.02.102.01</t>
  </si>
  <si>
    <t>Concreto usinado - fck = 30 MPa</t>
  </si>
  <si>
    <t>RESERVATÓRIO DE ÁGUA</t>
  </si>
  <si>
    <t>03.01.600</t>
  </si>
  <si>
    <t>IMPERMEABILIZAÇÃO</t>
  </si>
  <si>
    <t>03.01.600.01</t>
  </si>
  <si>
    <t>Impermeabilização da laje com cimento polimérico</t>
  </si>
  <si>
    <t>03.02.100</t>
  </si>
  <si>
    <t>CONCRETO ARMADO</t>
  </si>
  <si>
    <t>03.02.170</t>
  </si>
  <si>
    <t>CAIXAS D'ÁGUA</t>
  </si>
  <si>
    <t>03.02.171</t>
  </si>
  <si>
    <t>FORMAS</t>
  </si>
  <si>
    <t>03.02.171.01</t>
  </si>
  <si>
    <t>Forma plana plastificada</t>
  </si>
  <si>
    <t>03.02.172</t>
  </si>
  <si>
    <t>ARMADURA</t>
  </si>
  <si>
    <t>03.02.101.02</t>
  </si>
  <si>
    <t>Ferro CA-50 Ø8 mm</t>
  </si>
  <si>
    <t>03.02.101.05</t>
  </si>
  <si>
    <t>Ferro CA-60 Ø5 mm</t>
  </si>
  <si>
    <t>03.02.173</t>
  </si>
  <si>
    <t>CONCRETO</t>
  </si>
  <si>
    <t>PAVIMENTAÇÃO RÍGIDO DE CONCRETO - CALÇADAS E VIGA PARA FECHAMENTO PATRIMONIAL</t>
  </si>
  <si>
    <t>03.01.322.01</t>
  </si>
  <si>
    <t>Lastros de brita</t>
  </si>
  <si>
    <t>Forma de madeira para estruturas em geral</t>
  </si>
  <si>
    <t>03.02.132</t>
  </si>
  <si>
    <t>Ferro CA-50 Ø8,0 mm</t>
  </si>
  <si>
    <t>03.02.132.03</t>
  </si>
  <si>
    <t>Tela soldada nervurada Q138 - CA-60 ,incluindo espaçador plástico de fundo. Quantidade já considerando as perdas devido ao recorte das peças</t>
  </si>
  <si>
    <t>03.02.133</t>
  </si>
  <si>
    <t>03.02.430</t>
  </si>
  <si>
    <t>JUNTAS DE DILATAÇÃO</t>
  </si>
  <si>
    <t>03.02.430.01</t>
  </si>
  <si>
    <t>Junta de dilatação plástica 20x5x2000mm cinza</t>
  </si>
  <si>
    <t>pç</t>
  </si>
  <si>
    <t>03.02.430.02</t>
  </si>
  <si>
    <t>Junta de dilatação isopor com espessura de 10mm x 100 mm</t>
  </si>
  <si>
    <t>03.02.430.03</t>
  </si>
  <si>
    <t>Acabamento de superfície de piso de concreto com alisadora</t>
  </si>
  <si>
    <t xml:space="preserve">MURETA QUADROS DE ENERGIA </t>
  </si>
  <si>
    <t>03.01.420</t>
  </si>
  <si>
    <t>ESTACAS MOLDADAS NO LOCAL</t>
  </si>
  <si>
    <t>03.01.421</t>
  </si>
  <si>
    <t>BROCAS</t>
  </si>
  <si>
    <t>03.01.421.02</t>
  </si>
  <si>
    <t>Estaca broca Ø 20 cm em solo de 1ª categoria (profundidade: até 2 m)</t>
  </si>
  <si>
    <t>03.01.600.02</t>
  </si>
  <si>
    <t>Impermeabilização da fundação e paredes com pintura hidro asfalto aplicado em 1 demão</t>
  </si>
  <si>
    <t>03.02.101</t>
  </si>
  <si>
    <t>Ferro CA-50 Ø10 mm</t>
  </si>
  <si>
    <t>03.02.102</t>
  </si>
  <si>
    <t>ABRIGO PARA QUADROS DE ENERGIA</t>
  </si>
  <si>
    <t>03.02.103.05</t>
  </si>
  <si>
    <t>Regularização desempenada do piso e da laje de cobertura com argamassa de cimento e areia sem peneirar, com aditivo impermeabilizante espessura: 2 cm / traço: 1:3</t>
  </si>
  <si>
    <t>BASE PARA POSTES DE ILUMINAÇÃO</t>
  </si>
  <si>
    <t>PILARES PARA PORTÕES</t>
  </si>
  <si>
    <t>COBERTURA CONTAINERS</t>
  </si>
  <si>
    <t>03.03.100</t>
  </si>
  <si>
    <t>ESTRUTURA METÁLICA COMPLETA</t>
  </si>
  <si>
    <t>03.03.100.01</t>
  </si>
  <si>
    <t>Estrutura Metálica para Cobertura tipo duas águas, confeccionada em aço ASTM A572 Gr 50, galvanizado a fogo, pintura padrão epóxi/poliuretano, conforme Especificação Técnica 012.00.C00.EP.001. 
Deverão estar incluídos fornecimento de material, fabricação, galvanização, pintura, transporte, montagem em campo e demais serviços complementares, tais como escoramento e içamento.
Peso da Estrutura: 4.000kg</t>
  </si>
  <si>
    <t>ESCADA MARINHEIRO</t>
  </si>
  <si>
    <t>Escada Tipo Marinheiro, com altura total de 4,10 m, sem guarda-corpo, largura 450 mm, executada em aço carbono ASTM A36, galvanizada à fogo com pintura anti-corrosiva, montante em barra chata 3"x3/8" e degraus em barra redonda Ø25 espaçados a cada 300 mm.  Inclui os custos referentes à elaboração do desenho fabricação e montagem, fornecimento de materiais, fabricação, transporte, montagem em campo.</t>
  </si>
  <si>
    <t>TORRE METÁLICA</t>
  </si>
  <si>
    <t>03.01.101.02</t>
  </si>
  <si>
    <t>Escavação em solo de 2° categoria (profundidade: até 2m)</t>
  </si>
  <si>
    <t>03.01.104</t>
  </si>
  <si>
    <t>Carga, transporte, lançamento e espalhamento de solo</t>
  </si>
  <si>
    <t>03.01.104.01</t>
  </si>
  <si>
    <t>03.02.101.06</t>
  </si>
  <si>
    <t>Ferro CA-50 Ø16 mm</t>
  </si>
  <si>
    <t>LEITOS DE CABO DA ÁREA EXTERNA</t>
  </si>
  <si>
    <t>Ferro CA-50 Ø8mm</t>
  </si>
  <si>
    <t>TOTAL DE FUNDAÇÕES E ESTRUTURAS</t>
  </si>
  <si>
    <t>04.04.200</t>
  </si>
  <si>
    <t>PREPARO DO SOLO PARA PLANTIO</t>
  </si>
  <si>
    <t>04.04.201</t>
  </si>
  <si>
    <t>Terra vegetal</t>
  </si>
  <si>
    <t>m3</t>
  </si>
  <si>
    <t>04.04.304</t>
  </si>
  <si>
    <t>Ervas e gramas</t>
  </si>
  <si>
    <t>04.04.304.01</t>
  </si>
  <si>
    <t>Gramas em placas (esmeralda)</t>
  </si>
  <si>
    <t>04.05.100</t>
  </si>
  <si>
    <t>Serviços Preliminares</t>
  </si>
  <si>
    <t>04.05.102</t>
  </si>
  <si>
    <t>Preparo ou regularização do subleito</t>
  </si>
  <si>
    <t>m2</t>
  </si>
  <si>
    <t>04.05.103</t>
  </si>
  <si>
    <t>Guias</t>
  </si>
  <si>
    <t>04.05.103.01</t>
  </si>
  <si>
    <t xml:space="preserve">Meio fio simples </t>
  </si>
  <si>
    <t>04.05.103.02</t>
  </si>
  <si>
    <t>Meio fio com sarjeta</t>
  </si>
  <si>
    <t>04.05.103.03</t>
  </si>
  <si>
    <t xml:space="preserve">Tentos </t>
  </si>
  <si>
    <t>04.05.300</t>
  </si>
  <si>
    <t>Sub-bases e Bases</t>
  </si>
  <si>
    <t>04.05.301</t>
  </si>
  <si>
    <t>Base de Solo Estabilizado Granulometricamente (20 cm)</t>
  </si>
  <si>
    <t>04.05.500</t>
  </si>
  <si>
    <t>Lastros</t>
  </si>
  <si>
    <t>04.05.500.01</t>
  </si>
  <si>
    <t>Lastros de areia (e = 5 cm)</t>
  </si>
  <si>
    <t>04.05.600</t>
  </si>
  <si>
    <t xml:space="preserve">Revestimento </t>
  </si>
  <si>
    <t>04.05.603</t>
  </si>
  <si>
    <t xml:space="preserve">Pavimento articulado de concreto (e = 8 cm, 35 MPa) Tipo 16 faces </t>
  </si>
  <si>
    <t>04.06.100</t>
  </si>
  <si>
    <t xml:space="preserve">Sinalização vertical </t>
  </si>
  <si>
    <t>04.06.101</t>
  </si>
  <si>
    <t>Suportes</t>
  </si>
  <si>
    <t>04.06.101.01</t>
  </si>
  <si>
    <t>Coluna simples</t>
  </si>
  <si>
    <t>04.06.101.02</t>
  </si>
  <si>
    <t>Coluna dupla</t>
  </si>
  <si>
    <t>04.06.102</t>
  </si>
  <si>
    <t>Placas de Regulamentação</t>
  </si>
  <si>
    <t>04.06.102.1</t>
  </si>
  <si>
    <t>R-19-1 - Velocidade máxima permitida</t>
  </si>
  <si>
    <t>04.06.102.2</t>
  </si>
  <si>
    <t>R-28 - Duplo sentido de circulação</t>
  </si>
  <si>
    <t>04.06.102.3</t>
  </si>
  <si>
    <t>R-33 - Sentido de circulação da rotatória</t>
  </si>
  <si>
    <t>04.06.103</t>
  </si>
  <si>
    <t>Placas indicativas e Letreiro</t>
  </si>
  <si>
    <t>04.06.103.01</t>
  </si>
  <si>
    <t>Placa indicativa 2,00x1,00m</t>
  </si>
  <si>
    <t>04.06.103.02</t>
  </si>
  <si>
    <t>Placa indicativa 1,50x0,50m</t>
  </si>
  <si>
    <t>MURETA E ABRIGO QUADROS DE ENERGIA ENTRADA</t>
  </si>
  <si>
    <t>04.01.100</t>
  </si>
  <si>
    <t>PAREDES</t>
  </si>
  <si>
    <t>04.01.105</t>
  </si>
  <si>
    <t>DE ALVENARIA DE BLOCOS DE CONCRETO</t>
  </si>
  <si>
    <t>04.01.105.01</t>
  </si>
  <si>
    <t>Alvenaria de vedação com blocos de concreto, 19 x 19 x 39 cm, espessura da parede 19 cm, juntas de 10 mm com argamassa industrializada</t>
  </si>
  <si>
    <t>04.01.530</t>
  </si>
  <si>
    <t>REVESTIMENTOS DE PAREDES</t>
  </si>
  <si>
    <t>04.01.531</t>
  </si>
  <si>
    <t>CHAPISCO</t>
  </si>
  <si>
    <t>04.01.531.01</t>
  </si>
  <si>
    <t>Chapisco para parede interna/externa com argamassa de cimento e areia sem peneirar traço 1:3, e=5 mm</t>
  </si>
  <si>
    <t>04.01.533</t>
  </si>
  <si>
    <t>REBOCO</t>
  </si>
  <si>
    <t>04.01.533.02</t>
  </si>
  <si>
    <t>Massa única com argamassa mista de cimento, cal e areia fina, incluindo a adição de impermeabilizante, traço 1:2:5, e = 30 mm</t>
  </si>
  <si>
    <t>04.01.560</t>
  </si>
  <si>
    <t>PINTURAS</t>
  </si>
  <si>
    <t>04.01.569</t>
  </si>
  <si>
    <t>COM TINTA ACRÍLICA</t>
  </si>
  <si>
    <t>04.01.569.01</t>
  </si>
  <si>
    <t>Pintura com tinta acrílica aplicado em duas demãos, cor branco puro, acabamento fosco, incluindo a aplicação de selador acrílico</t>
  </si>
  <si>
    <t>04.01.569.001</t>
  </si>
  <si>
    <t>Pintura com tinta acrílica piso aplicado em três demãos, aplicado nas estruturas de concreto</t>
  </si>
  <si>
    <t>FECHAMENTO PATRIMONIAL E SEGURANÇA</t>
  </si>
  <si>
    <t>04.04.100</t>
  </si>
  <si>
    <t>EQUIPAMENTOS E ACESSÓRIOS</t>
  </si>
  <si>
    <t>04.04.103</t>
  </si>
  <si>
    <t>CERCAS</t>
  </si>
  <si>
    <t>04.04.103.01</t>
  </si>
  <si>
    <t>Cerca Patrimonial, com mourões pré-moldados, ponta virada e tela de arame galvanizado revestida em PVC c/ malha de 5x5 cm e fio 10mm, altura da tela 2,00m, na parte superior lado externo três fiadas de arame farpado.</t>
  </si>
  <si>
    <t>04.04.103.02</t>
  </si>
  <si>
    <t>Agressivo intermediários</t>
  </si>
  <si>
    <t>INCLUIDO NO ITEM - 04.04.103.01</t>
  </si>
  <si>
    <t>04.04.103.03</t>
  </si>
  <si>
    <t>Agressivo de canto</t>
  </si>
  <si>
    <t>04.04.103.04</t>
  </si>
  <si>
    <t>Concertina com diâmetro de 30cm na parte interna</t>
  </si>
  <si>
    <t>04.04.103.05</t>
  </si>
  <si>
    <t xml:space="preserve">A cerca elétrica com isoladores, para-raios, aterramento e sinalização de advertência, fornecimento “SPEEDRITE” </t>
  </si>
  <si>
    <t>04.04.104</t>
  </si>
  <si>
    <t>PORTÕES</t>
  </si>
  <si>
    <t>04.04.104.01</t>
  </si>
  <si>
    <t>Portão para cerca patrimonial (6,00 x 2,00m)</t>
  </si>
  <si>
    <t>Portão para cerca elétrica (6,00 x 2,00m)</t>
  </si>
  <si>
    <t>04.01.400</t>
  </si>
  <si>
    <t>COBERTURA E FECHAMENTO LATERAL</t>
  </si>
  <si>
    <t>04.01.407</t>
  </si>
  <si>
    <t>TELHA DE CHAPA METÁLICA</t>
  </si>
  <si>
    <t>04.01.407.01</t>
  </si>
  <si>
    <t>Telhas em aço termoacústica, telha trapézio 25 pré pintada na cor branco e=0,50mm + PUR 30 mm + telha trapézio e=0,43 mm natural, incluindo acessórios</t>
  </si>
  <si>
    <t>04.01.413.01</t>
  </si>
  <si>
    <t>Cumeeira metálica L=60cm</t>
  </si>
  <si>
    <t>04.01.700</t>
  </si>
  <si>
    <t>ACABAMENTOS E ARREMATES</t>
  </si>
  <si>
    <t>04.01.708</t>
  </si>
  <si>
    <t>CALHAS</t>
  </si>
  <si>
    <t>04.01.708.01</t>
  </si>
  <si>
    <t>Calha em chapa de aço galvanizado nº 24, desenvolvimento 33cm</t>
  </si>
  <si>
    <t>04.02.102</t>
  </si>
  <si>
    <t>Placas e quadros</t>
  </si>
  <si>
    <t>04.02.102.01</t>
  </si>
  <si>
    <t>Placa de Orientação e Salvamento - (PO). Dimensões 25x17cm</t>
  </si>
  <si>
    <t>04.02.102.02</t>
  </si>
  <si>
    <t>Placa Identificadora de atividades operacionais - (PI). Dimensões 32x15cm</t>
  </si>
  <si>
    <t>04.02.102.03</t>
  </si>
  <si>
    <t>Placa sinalizadora de área de segurança - (PS). Dimensões 25x17cm</t>
  </si>
  <si>
    <t>REVESTIMENTOS</t>
  </si>
  <si>
    <t>04.05.606</t>
  </si>
  <si>
    <t>AREA PERMEAVEL COM BRITA</t>
  </si>
  <si>
    <t>04.05.606.01</t>
  </si>
  <si>
    <t>Brita 2, h = 10 cm</t>
  </si>
  <si>
    <t>PINTURA DE ACABAMENTO</t>
  </si>
  <si>
    <t>TOTAL DE ARQUITETURA E ELEMENTOS DE URBANISMO</t>
  </si>
  <si>
    <t>05.01.200</t>
  </si>
  <si>
    <t>Tubulações e conexões de pvc rígido</t>
  </si>
  <si>
    <t>05.01.201</t>
  </si>
  <si>
    <t>Tubo</t>
  </si>
  <si>
    <t>05.01.201.048</t>
  </si>
  <si>
    <t>Tubo de PVC soldável marrom para água fria DN ø25,00 mm - Instalado em prumadas</t>
  </si>
  <si>
    <t>05.01.201.049</t>
  </si>
  <si>
    <t>Tubo de PVC soldável marrom para água fria DN ø25,00 mm - Instalado em ramais e sub-ramais</t>
  </si>
  <si>
    <t>05.01.201.050</t>
  </si>
  <si>
    <t>Tubo de PVC soldável marrom para água fria DN ø32,00 mm - Instalado em prumadas</t>
  </si>
  <si>
    <t>05.01.201.051</t>
  </si>
  <si>
    <t>Tubo de PVC soldável marrom para água fria DN ø32,00 mm - Instalado em ramais e sub-ramais</t>
  </si>
  <si>
    <t>05.01.201.061</t>
  </si>
  <si>
    <t>Tubo de PVC soldável marrom para água fria DN ø25,00 mm - Instalado em rede externa</t>
  </si>
  <si>
    <t>05.01.202</t>
  </si>
  <si>
    <t>Adaptador</t>
  </si>
  <si>
    <t>05.01.202.003</t>
  </si>
  <si>
    <t xml:space="preserve">Adaptador Soldável com Anel para Caixa d'Água 25mm, PVC Marrom </t>
  </si>
  <si>
    <t>05.01.202.004</t>
  </si>
  <si>
    <t xml:space="preserve">Adaptador Soldável com Anel para Caixa d'Água 32mm, PVC Marrom </t>
  </si>
  <si>
    <t>05.01.202.010</t>
  </si>
  <si>
    <t>Adaptador Soldável Curto com Bolsa e Rosca para Registro 25 x 3/4'', PVC Marrom</t>
  </si>
  <si>
    <t>05.01.203</t>
  </si>
  <si>
    <t xml:space="preserve">Bucha de redução </t>
  </si>
  <si>
    <t>05.01.203.018</t>
  </si>
  <si>
    <t>Bucha de Redução Soldável Curta 32x25mm, PVC Marrom</t>
  </si>
  <si>
    <t>05.01.206</t>
  </si>
  <si>
    <t>Curva</t>
  </si>
  <si>
    <t>05.01.206.021</t>
  </si>
  <si>
    <t xml:space="preserve">Curva 90º Soldável 25mm, PVC Marrom </t>
  </si>
  <si>
    <t>05.01.206.022</t>
  </si>
  <si>
    <t xml:space="preserve">Curva 90º Soldável 32mm, PVC Marrom </t>
  </si>
  <si>
    <t>05.01.207</t>
  </si>
  <si>
    <t xml:space="preserve">Joelho </t>
  </si>
  <si>
    <t>05.01.207.030</t>
  </si>
  <si>
    <t>Joelho 90º Soldável 25mm, PVC Marrom</t>
  </si>
  <si>
    <t>05.01.207.031</t>
  </si>
  <si>
    <t>Joelho 90º Soldável 32mm, PVC Marrom</t>
  </si>
  <si>
    <t>05.01.207.038</t>
  </si>
  <si>
    <t>Joelho 90º Soldável com Bucha de Latão 25 x 1/2'', PVC Azul</t>
  </si>
  <si>
    <t>05.01.209</t>
  </si>
  <si>
    <t>Tê</t>
  </si>
  <si>
    <t>05.01.209.031</t>
  </si>
  <si>
    <t xml:space="preserve">Tê Soldável 25mm, PVC Marrom </t>
  </si>
  <si>
    <t>05.01.209.032</t>
  </si>
  <si>
    <t xml:space="preserve">Tê Soldável 32mm, PVC Marrom </t>
  </si>
  <si>
    <t>05.01.500</t>
  </si>
  <si>
    <t xml:space="preserve">Aparelhos e acessórios sanitários </t>
  </si>
  <si>
    <t>05.01.513</t>
  </si>
  <si>
    <t>Torneira de bóia</t>
  </si>
  <si>
    <t>05.01.513.001</t>
  </si>
  <si>
    <t>Torneira bóia 1/2"</t>
  </si>
  <si>
    <t>05.01.515</t>
  </si>
  <si>
    <t>Registro de pressão</t>
  </si>
  <si>
    <t>05.01.515.002</t>
  </si>
  <si>
    <t>Registro de Pressão sem canopla - 3/4''</t>
  </si>
  <si>
    <t>05.01.516</t>
  </si>
  <si>
    <t>Registro de gaveta</t>
  </si>
  <si>
    <t>05.01.516.001</t>
  </si>
  <si>
    <t>Registro de gaveta bruto com manopla 3/4''</t>
  </si>
  <si>
    <t>05.01.521</t>
  </si>
  <si>
    <t xml:space="preserve">Caixa d'água pré-fabricada </t>
  </si>
  <si>
    <t>05.01.521.007</t>
  </si>
  <si>
    <t>Caixa d’água de polietileno, 310 litros</t>
  </si>
  <si>
    <t>05.01.530</t>
  </si>
  <si>
    <t>Válvula redutora de pressão</t>
  </si>
  <si>
    <t>05.01.533.002</t>
  </si>
  <si>
    <t>Registro Esfera VS Soldável - 32 mm</t>
  </si>
  <si>
    <t>05.03.503</t>
  </si>
  <si>
    <t>Entrada para descida d'água - EDA01</t>
  </si>
  <si>
    <t>05.03.504</t>
  </si>
  <si>
    <t xml:space="preserve">Descida d'água de aterro tipo rápido - DAR02 </t>
  </si>
  <si>
    <t>05.03.505</t>
  </si>
  <si>
    <t>Dissipador de energia - DES 04</t>
  </si>
  <si>
    <t>05.04.300</t>
  </si>
  <si>
    <t>Tubulações e conexões de pvc</t>
  </si>
  <si>
    <t>05.04.301</t>
  </si>
  <si>
    <t>05.04.301.025</t>
  </si>
  <si>
    <t>Tubo de PVC série normal ponta bolsa para esgoto sanitário  DN ø40,00 mm, Instalado em ramais e sub-ramais</t>
  </si>
  <si>
    <t>05.04.301.031</t>
  </si>
  <si>
    <t>Tubo de PVC série reforçada para esgoto sanitário  DN ø100,00 mm, Instalado em ramais e sub-ramais</t>
  </si>
  <si>
    <t>05.04.301.039</t>
  </si>
  <si>
    <t>Tubo de PVC série reforçada para esgoto sanitário  DN ø75,00 mm, Instalado em ramais e sub-ramais</t>
  </si>
  <si>
    <t>05.04.302</t>
  </si>
  <si>
    <t>Cap</t>
  </si>
  <si>
    <t>05.04.302.001</t>
  </si>
  <si>
    <t>Cap 100mm, Esgoto Série Normal</t>
  </si>
  <si>
    <t>05.04.305</t>
  </si>
  <si>
    <t>Joelho</t>
  </si>
  <si>
    <t>05.04.305.002</t>
  </si>
  <si>
    <t>Joelho 45º 40mm, Esgoto Série Normal</t>
  </si>
  <si>
    <t>05.04.305.006</t>
  </si>
  <si>
    <t>Joelho 90º 40mm, Esgoto Série Normal</t>
  </si>
  <si>
    <t>05.04.305.009</t>
  </si>
  <si>
    <t>Joelho 45º 100mm, Esgoto Série Reforçada</t>
  </si>
  <si>
    <t>05.04.305.016</t>
  </si>
  <si>
    <t>Joelho 90º 100mm, Esgoto Série Reforçada</t>
  </si>
  <si>
    <t>05.04.306</t>
  </si>
  <si>
    <t>Junção</t>
  </si>
  <si>
    <t>05.04.306.013</t>
  </si>
  <si>
    <t>Junção Simples 100 x 75mm, Esgoto Série Reforçada</t>
  </si>
  <si>
    <t>05.04.306.024</t>
  </si>
  <si>
    <t>Tê 100 x 100mm, Esgoto Série Reforçada</t>
  </si>
  <si>
    <t>05.04.307</t>
  </si>
  <si>
    <t>Luva</t>
  </si>
  <si>
    <t>05.04.307.005</t>
  </si>
  <si>
    <t>Luva Simples 100mm, Esgoto Série Reforçada</t>
  </si>
  <si>
    <t>05.04.800</t>
  </si>
  <si>
    <t>Acessórios</t>
  </si>
  <si>
    <t>05.04.803</t>
  </si>
  <si>
    <t>Ralo sifonado</t>
  </si>
  <si>
    <t>05.04.803.016</t>
  </si>
  <si>
    <t>Caixa Sifonada Montada com 5 entradas, Grelha e Porta Grelha Quadrados Inox  150 x 170 x 75mm</t>
  </si>
  <si>
    <t>05.06.300</t>
  </si>
  <si>
    <t>Caixas de passagem</t>
  </si>
  <si>
    <t>05.06.301</t>
  </si>
  <si>
    <t>Em alvenaria</t>
  </si>
  <si>
    <t>05.06.301.001</t>
  </si>
  <si>
    <t>Caixa de Registro em Alvenaria 40x40cm</t>
  </si>
  <si>
    <t>05.06.303</t>
  </si>
  <si>
    <t>Em concreto pré-moldado</t>
  </si>
  <si>
    <t>05.06.303.002</t>
  </si>
  <si>
    <t>Caixa de Gordura Dupla em anéis de concreto pré-moldado ø60cm, altura variável com tampa metálica de ferro fundido com fechamento hermético</t>
  </si>
  <si>
    <t>05.06.303.003</t>
  </si>
  <si>
    <t>Caixa de Inspeção de Esgoto em anéis de concreto pré-moldado ø60cm, altura variável com tampa metálica de ferro fundido com fechamento hermético</t>
  </si>
  <si>
    <t>05.06.600</t>
  </si>
  <si>
    <t xml:space="preserve">Fossa séptica </t>
  </si>
  <si>
    <t>05.06.602</t>
  </si>
  <si>
    <t>05.06.602.002</t>
  </si>
  <si>
    <t>Filtro Anaeróbio em Concreto</t>
  </si>
  <si>
    <t>cj</t>
  </si>
  <si>
    <t>05.06.800</t>
  </si>
  <si>
    <t>Sumidouros</t>
  </si>
  <si>
    <t>05.06.800.001</t>
  </si>
  <si>
    <t>Sumidouro em Concreto</t>
  </si>
  <si>
    <t>TOTAL DE INSTALAÇÕES HIDRÁULICAS E SANITÁRIAS</t>
  </si>
  <si>
    <t>ELÉTRICA - ÁREA EXTERNA (INFRAESTRUTURA)</t>
  </si>
  <si>
    <t>06.01.101</t>
  </si>
  <si>
    <t>Transformador de distribuição a óleo</t>
  </si>
  <si>
    <t>06.01.101.001</t>
  </si>
  <si>
    <t>Transformador de distribuição a óleo  para uso em poste - TF - 112,5 kVA - 13.800 V - 380 / 220 V - Conforme desenhos: 012.00.E01.DS.002 e 012.00.E03.DS.002</t>
  </si>
  <si>
    <t>06.01.174</t>
  </si>
  <si>
    <t>Chave corta-circuito fusível de distribuição, operação sob carga, completa (tipo Matheus)</t>
  </si>
  <si>
    <t>06.01.174.003</t>
  </si>
  <si>
    <t>revestimento polimérico, classe 15kV / 100A - elo 15K</t>
  </si>
  <si>
    <t>06.01.174.007</t>
  </si>
  <si>
    <t>revestimento polimérico, classe 15kV / 100A - elo 6K</t>
  </si>
  <si>
    <t>06.01.179</t>
  </si>
  <si>
    <t>Disjuntor baixa tensão, termomagnético, caixa moldada, FIXO</t>
  </si>
  <si>
    <t>06.01.179.030</t>
  </si>
  <si>
    <t>3Ø - 25kA , 175A, de acordo com a norma IEC 60947-2 (para a medição)</t>
  </si>
  <si>
    <t>06.01.183</t>
  </si>
  <si>
    <t>Pára-raios</t>
  </si>
  <si>
    <t>06.01.183.002</t>
  </si>
  <si>
    <t>Polimérico, tipo válvula, com desligador automático, classe 12kV / 10kA</t>
  </si>
  <si>
    <t>06.01.185</t>
  </si>
  <si>
    <t>Padrão de medição e proteção geral, padrão Concessionária de Energia Elétrica</t>
  </si>
  <si>
    <t>06.01.185.002</t>
  </si>
  <si>
    <t>Para um medidor 3Ø e proteção geral, instalada em mureta, medição indireta, conforme desenho 24 da norma GED 2861 da concessionaria RGE CPFL.</t>
  </si>
  <si>
    <t>06.01.202</t>
  </si>
  <si>
    <t>Cabo de alumínio nu, sem alma de aço, CA</t>
  </si>
  <si>
    <t>06.01.202.002</t>
  </si>
  <si>
    <t>#2AWG</t>
  </si>
  <si>
    <t>06.01.204</t>
  </si>
  <si>
    <t>Cabo de alumínio coberto, constituído por condutor composto por fios de alumínio com bloqueio longitudinal, têmpera dura, encordoamento classe 2, blindado, cobertura de XLPE, temperatura normal de operação de 90ºC, classe de tensão 15kV, conforme NBR 11873</t>
  </si>
  <si>
    <t>06.01.204.003</t>
  </si>
  <si>
    <t>Unipolar #70,0mm²</t>
  </si>
  <si>
    <t>06.01.206.002</t>
  </si>
  <si>
    <t>Cabo de cobre eletrolítico nu, fabricado de 7 a 19 fios, têmpera meio-dura, encordoamento classe 2A, conforme a norma ABNT NBR 5111 - 25 mm².</t>
  </si>
  <si>
    <t>Cabo de cobre eletrolítico, têmpera mole, encordoamento classe 5 (superflexível), isolação formada por composto poliolefínico extrudado não halogenado termoplástico, antichama, baixa emissão de fumaça e gases tóxicos, conforme NBR 13248, nas cores indicadas em projeto - 50 mm².</t>
  </si>
  <si>
    <t>06.01.209.002</t>
  </si>
  <si>
    <t>Unipolar #2,5mm²</t>
  </si>
  <si>
    <t>06.01.209.003</t>
  </si>
  <si>
    <t>Unipolar #4,0mm²</t>
  </si>
  <si>
    <t>Unipolar #10,0mm²</t>
  </si>
  <si>
    <t>06.01.209.009</t>
  </si>
  <si>
    <t>Unipolar #50,0mm²</t>
  </si>
  <si>
    <t>06.01.209.010</t>
  </si>
  <si>
    <t>06.01.209.011</t>
  </si>
  <si>
    <t>Unipolar #95,0mm²</t>
  </si>
  <si>
    <t>06.01.210</t>
  </si>
  <si>
    <t>Cabo de cobre eletrolítico superflexível, têmpera mole, encordoamento classe 5, isolação e cobertura de PVC sem chumbo antichama, blindagem metálica, temperatura normal de operação de 70ºC, classe de tensão 0,6/1kV, conforme NBR 7289</t>
  </si>
  <si>
    <t>06.01.210.001</t>
  </si>
  <si>
    <t>Multipolar 16x#1,0mm²</t>
  </si>
  <si>
    <t>06.01.219</t>
  </si>
  <si>
    <t>Cordoalha flexível, deverá ser fabricada com malha trançada de fios de cobre eletrolíticos nus, extremidades em barra chata de liga de cobre de alta resistência mecânica com dois furos de Ø8mm em cada extremidade para fixação.</t>
  </si>
  <si>
    <t>06.01.219.003</t>
  </si>
  <si>
    <t>L=600mm</t>
  </si>
  <si>
    <t>06.01.242</t>
  </si>
  <si>
    <t>Terminal pré isolado tipo agulha / tipo pino</t>
  </si>
  <si>
    <t>06.01.242.003</t>
  </si>
  <si>
    <t>06.01.242.004</t>
  </si>
  <si>
    <t>06.01.243</t>
  </si>
  <si>
    <t>Terminal contrátil (mufla) para cabos de potência</t>
  </si>
  <si>
    <t>06.01.243.016</t>
  </si>
  <si>
    <t>para cabo #70mm² - 12/20V</t>
  </si>
  <si>
    <t>Terminal à compressão em cobre eletrolítico, para um cabo de cobre, com um furo  para fixação à superfície plana -       10 mm²</t>
  </si>
  <si>
    <t>Terminal à compressão em cobre eletrolítico, para um cabo de cobre, com um furo  para fixação à superfície plana -      50 mm²</t>
  </si>
  <si>
    <t>06.01.244.009</t>
  </si>
  <si>
    <t>Terminal à compressão em cobre eletrolítico, para um cabo de cobre, com um furo  para fixação à superfície plana -       70 mm²</t>
  </si>
  <si>
    <t>06.01.244.010</t>
  </si>
  <si>
    <t>Terminal à compressão em cobre eletrolítico, para um cabo de cobre, com um furo  para fixação à superfície plana -      95 mm²</t>
  </si>
  <si>
    <t>06.01.250</t>
  </si>
  <si>
    <t>POSTES E CRUZETAS</t>
  </si>
  <si>
    <t>06.01.252</t>
  </si>
  <si>
    <t>Poste de concreto, deverá ser fabricado em concreto armado pré-moldado, seção circular, de acordo com a NBR 8451.</t>
  </si>
  <si>
    <t>06.01.252.010</t>
  </si>
  <si>
    <t>H = 11 m = 400 daN</t>
  </si>
  <si>
    <t>06.01.254</t>
  </si>
  <si>
    <t>Cruzeta de concreto, perfil de 0,11 x 0,09 m, deverá ser fabricada em concreto armado conforme normas ABNT NBR 5732, 5733, 5738, 5739, 6118, 6124, 7211, 7480, 8453 e 8454.</t>
  </si>
  <si>
    <t>06.01.254.001</t>
  </si>
  <si>
    <t>1,9m</t>
  </si>
  <si>
    <t>06.01.301.002</t>
  </si>
  <si>
    <t>Eletroduto em PVC rígido antichama, roscável, rosca paralela (BSP), conforme NBR-15465, fornecido com uma luva por vara e protetor de rosca - 3/4 polegadas</t>
  </si>
  <si>
    <t>06.01.301.003</t>
  </si>
  <si>
    <t>Eletroduto em PVC rígido antichama, roscável, rosca paralela (BSP), conforme NBR-15465, fornecido com uma luva por vara e protetor de rosca - 1 polegada</t>
  </si>
  <si>
    <t>06.01.303.008</t>
  </si>
  <si>
    <t>Eletroduto de aço-carbono, tipo médio, galvanizado à quente, com costura (sem rebarba interna), com revestimento protetor, conforme NBR-5598, rosca (BSP),  conforme NBR NM-ISO 7-1, fornecido com uma luva por vara e protetor de rosca - 4 polegadas</t>
  </si>
  <si>
    <t>06.01.308</t>
  </si>
  <si>
    <t>Duto corrugado de dupla parede (anelado externamente e liso internamente), sendo a interna lisa e a externa corrugada, fabricado em PEAD (Polietileno de Alta Densidade), fornecido em barras de 6 metros com luva de emenda e anel de vedação, conforme norma ABNT NBR 15715. (KANADUTO)</t>
  </si>
  <si>
    <t>06.01.308.001</t>
  </si>
  <si>
    <t>DN=110mm - enterrado conforme a especificação</t>
  </si>
  <si>
    <t>06.01.309</t>
  </si>
  <si>
    <t>Duto corrugado de parede simples (anelado externamente e internamente), fabricado em PEAD, na cor preta, de seção circular, impermeável e anti-chama, conforme norma ABNT NBR 15715</t>
  </si>
  <si>
    <t>06.01.309.003</t>
  </si>
  <si>
    <t>DN=Ø1.1/4" (32mm) - enterrado conforme a especificação (instalado no poste da iluminação externa)</t>
  </si>
  <si>
    <t>06.01.339</t>
  </si>
  <si>
    <t>CURVA EM AÇO-CARBONO PARA ELETRODUTO</t>
  </si>
  <si>
    <t>06.01.339.008</t>
  </si>
  <si>
    <t>Curva em aço-carbono, galvanizado à quente, conforme NBR 5598, raio standart, rosca paralela (BSP), conforme NBR NM-ISO 7-1  - 90°- 4 polegadas</t>
  </si>
  <si>
    <t>06.01.341</t>
  </si>
  <si>
    <t>LUVA EM PVC PARA ELETRODUTO</t>
  </si>
  <si>
    <t>06.01.341.002</t>
  </si>
  <si>
    <t>Luva em PVC rígido antichama, rosca paralela (BSP),  raio standart, conforme NBR-15465 - 3/4 polegadas</t>
  </si>
  <si>
    <t>06.01.341.003</t>
  </si>
  <si>
    <t>Luva em PVC rígido antichama, rosca paralela (BSP),  raio standart, conforme NBR-15465 - 1 polegada</t>
  </si>
  <si>
    <t>06.01.342</t>
  </si>
  <si>
    <t>LUVA EM AÇO-CARBONO PARA ELETRODUTO</t>
  </si>
  <si>
    <t>06.01.342.008</t>
  </si>
  <si>
    <t>Luva em aço carbono, galvanizado à quente, conforme NBR 5598, raio standart, rosca paralela (BSP), conforme NBR NM-ISO 7-1 - 4 polegadas</t>
  </si>
  <si>
    <t xml:space="preserve">FERRAGENS </t>
  </si>
  <si>
    <t>06.01.552</t>
  </si>
  <si>
    <t>Abraçadeira tipo D com cunha, em aço-carbono SAE 1010/1020, galvanizada a fogo</t>
  </si>
  <si>
    <t>06.01.552.003</t>
  </si>
  <si>
    <t>Ø1"</t>
  </si>
  <si>
    <t>06.01.560</t>
  </si>
  <si>
    <t>Alça preformada de distribuição para cabos de alumínio, fabricada em alumínio, para condutores CA ou CAA e cordoalha de aço (cabo mensageiro)</t>
  </si>
  <si>
    <t>06.01.560.007</t>
  </si>
  <si>
    <t>para cabos mensageiro de rede compacta - Ø9,53mm</t>
  </si>
  <si>
    <t>06.01.570</t>
  </si>
  <si>
    <t>Braço tipo "C", fabricado em aço carbono laminado, alumínio fundido ou ferro fundido nodular ou maleável, devendo, no caso do material ferroso, haver revestimento de zinco conforme descrito nas normas ABNT NBR 6323 e NBR 8158.</t>
  </si>
  <si>
    <t>06.01.570.001</t>
  </si>
  <si>
    <t>580x365mm (15kV)</t>
  </si>
  <si>
    <t>06.01.572</t>
  </si>
  <si>
    <t>Cabo mensageiro (cordoalha de aço) para rede compacta protegida, fabricado com fios de aço-carbono, conforme as especificações das normas ABNT NBR 8158 e NBR 5909, com diâmetro nominal de 9,53mm, formado por 7 fios galvanizados pelo processo de dupla galvanização a fogo, de alta resistência (AR ou HS).</t>
  </si>
  <si>
    <t>06.01.572.001</t>
  </si>
  <si>
    <t>Cabo de aço zincado de alta resistência  (9,53 mm)</t>
  </si>
  <si>
    <t>06.01.579</t>
  </si>
  <si>
    <t>Chumbador para poste com base, em aço galvanizado à quente, com porca sextadada, arruelas lisa e de pressão, rosca externa (NC).</t>
  </si>
  <si>
    <t>06.01.579.002</t>
  </si>
  <si>
    <t>Tipo "J" -  Ø1/2" x 300 x 50mm (para postes até 6m)</t>
  </si>
  <si>
    <t>06.01.583</t>
  </si>
  <si>
    <t>Cinta para poste seção circular,  fabricada em aço-carbono ABNT 1010 a 1020, revestimento em zinco, pelo processo de imersão a quente, atendendo a norma ABNT NBR 6323 (galvanização a fogo).</t>
  </si>
  <si>
    <t>06.01.583.001</t>
  </si>
  <si>
    <t>- Ø0,18m</t>
  </si>
  <si>
    <t>06.01.583.002</t>
  </si>
  <si>
    <t>- Ø0,21m</t>
  </si>
  <si>
    <t>06.01.583.003</t>
  </si>
  <si>
    <t>- Ø0,23m</t>
  </si>
  <si>
    <t>06.01.583.004</t>
  </si>
  <si>
    <t>- Ø0,25m</t>
  </si>
  <si>
    <t>06.01.585</t>
  </si>
  <si>
    <t>Espaçador losangular fabricado em polietileno de alta densidade ou polipropileno, na cor preta ou cinza claro, resistente a intempéries e ao trilhamento elétrico e proteção ant UV, (15kV)</t>
  </si>
  <si>
    <t>06.01.592</t>
  </si>
  <si>
    <t>Gancho olhal, fabricado em aço forjado ou ferro fundido nodular, zincado por imersão a quente conforme norma ABNT NBR 6323 (galvanizado a fogo), suportar um esforço de tração de 5.000 daN no mínimo, sem apresentar deformação permanente ou ruptura, próprio para rede primária de distribuição.</t>
  </si>
  <si>
    <t>06.01.592.001</t>
  </si>
  <si>
    <t>Rosca M16</t>
  </si>
  <si>
    <t>06.01.593</t>
  </si>
  <si>
    <t>Laço de distribuição pré-formado para isolador (ou de topo), fabricada em fios de aço-carbono ABNT 1045 a 1070, laminado e trefilado, próprio para amarração de cabos CA ou CAA em isoladores de pino e, nas dimensões adequadas às bitolas dos condutores.</t>
  </si>
  <si>
    <t>06.01.593.003</t>
  </si>
  <si>
    <t>para cabos de distribuição, #70 mm²</t>
  </si>
  <si>
    <t>06.01.597</t>
  </si>
  <si>
    <t>Manilha sapatilha, fabricada, corpo e pino de articulação, em aço-carbono ABNT 1010 a 1020 forjado ou ferro fundido nodular, com revestimento em zinco, pelo processo de imersão a quente, atendendo a norma ABNT NBR 6323, própria para rede primária de distribuição.</t>
  </si>
  <si>
    <t>06.01.598</t>
  </si>
  <si>
    <t>Mão-francesa plana normal, em aço carbono galvanizado à quente, para rede primária de distribuição</t>
  </si>
  <si>
    <t>06.01.598.002</t>
  </si>
  <si>
    <t>- L=619mm</t>
  </si>
  <si>
    <t>06.01.601</t>
  </si>
  <si>
    <t>Parafuso de cabeça abaulada (tipo francês), de aço carbono galvanizado à quente, com porca quadrada e arruelas lisa e de pressão, fornecido completo.</t>
  </si>
  <si>
    <t>06.01.601.001</t>
  </si>
  <si>
    <t>- rosca M16 x 2, comprimento 0,015m</t>
  </si>
  <si>
    <t>06.01.601.002</t>
  </si>
  <si>
    <t>- rosca M16 x 2, comprimento 0,045m</t>
  </si>
  <si>
    <t>06.01.601.003</t>
  </si>
  <si>
    <t>- rosca M16 x 2, comprimento 0,070m</t>
  </si>
  <si>
    <t>06.01.602</t>
  </si>
  <si>
    <t>Parafuso de cabeça quadrada (tipo máquina) em aço carbono galvanizado à quente, com porca quadrada e arruelas lisa e de pressão, fornecido completo.</t>
  </si>
  <si>
    <t>06.01.602.001</t>
  </si>
  <si>
    <t>rosca M16 x 2, comprimento 0,15m</t>
  </si>
  <si>
    <t>06.01.602.002</t>
  </si>
  <si>
    <t>rosca M16 x 2, comprimento 0,40m</t>
  </si>
  <si>
    <t>06.01.602.003</t>
  </si>
  <si>
    <t>rosca M16 x 2, comprimento 0,50m</t>
  </si>
  <si>
    <t>06.01.603</t>
  </si>
  <si>
    <t>Parafuso de rosca dupla em aço carbono galvanizado à quente, com porca quadrada e arruelas lisa e de pressão, fornecido completo.</t>
  </si>
  <si>
    <t>06.01.603.003</t>
  </si>
  <si>
    <t>rosca M16 x 2, comprimento 0,5m</t>
  </si>
  <si>
    <t>06.01.605</t>
  </si>
  <si>
    <t>Perfil “U” em aço carbono 1010 / 1020 galvanizado a fogo, zincado por imersão a quente</t>
  </si>
  <si>
    <t>06.01.605.001</t>
  </si>
  <si>
    <t>.001 – 38x76x900mm</t>
  </si>
  <si>
    <t>06.01.607</t>
  </si>
  <si>
    <t>Pino de fixação à tiro e ação rápida, fabricado em aço galvanizado eletroliticamente à quente por imersão, com rosca (NC) ou liso, com furo, porca sextavada e arruelas lisa e de pressão.</t>
  </si>
  <si>
    <t>06.01.607.001</t>
  </si>
  <si>
    <t>Ø1/4"x30x30mm</t>
  </si>
  <si>
    <t>06.01.609</t>
  </si>
  <si>
    <t>Placa de aterramento em liga de cobre para fixação em concreto</t>
  </si>
  <si>
    <t>06.01.611</t>
  </si>
  <si>
    <t>Porca olhal, fabricada em aço-carbono ABNT 1010 a 1045, forjado ou fundido nodular ou maleável, com revestimento de zinco pelo processo de imersão a quente, conforme a norma ABNT NBR 6323, própria para rede primária de distribuição.</t>
  </si>
  <si>
    <t>06.01.611.002</t>
  </si>
  <si>
    <t>- Rosca M16 - 5000daN</t>
  </si>
  <si>
    <t>06.01.613</t>
  </si>
  <si>
    <t>Cobertura protetora de bucha e terminais de transformador em polietileno de alta densidade (PEAD), classe 15 kV, com proteção anti UV, intemperismo, a abrasão e ao E 16095 trilhamento elétrico atendendo a NBR-16094 e 16095.</t>
  </si>
  <si>
    <t>06.01.613.001</t>
  </si>
  <si>
    <t>110x97xmm</t>
  </si>
  <si>
    <t>06.01.615</t>
  </si>
  <si>
    <t>Sapatilha, fabricada em aço carbono ABNT 1010 a 1020, laminado, deve ser zincada pelo processo de imersão a quente, conforme norma ABNT NBR 6323</t>
  </si>
  <si>
    <t>06.01.617</t>
  </si>
  <si>
    <t>Sela para cruzeta de madeira, em aço carbono SAE 1010/1020 laminado, resitência mecânica 8daN.</t>
  </si>
  <si>
    <t>06.01.622</t>
  </si>
  <si>
    <t>Suporte para chave fusível, fabricado em “L”, em chapa de aço SAE 1010 a 1020 laminada ou trefilada, galvanizado à quente de acordo com a norma ABNT NBR 6323</t>
  </si>
  <si>
    <t>06.01.623</t>
  </si>
  <si>
    <t>Suporte para pára-raios de distribuição, fabricado em “L”,  em chapa de aço SAE 1010 a 1020 laminada ou trefilada, galvanizado à quente de acordo com a norma ABNT NBR 6323.</t>
  </si>
  <si>
    <t>06.01.624</t>
  </si>
  <si>
    <t>Suporte para transformador de distribuição, em aço carbono galvanizado à quente, para poste de seção circular fornecido completo.</t>
  </si>
  <si>
    <t>06.01.638</t>
  </si>
  <si>
    <t>Suporte suspensão para cabos, fabricada em aço carbono ABNT 1010 a 1020, laminado, deve ser zincada pelo processo de imersão a quente, conforme norma ABNT NBR 6323</t>
  </si>
  <si>
    <t>06.01.638.001</t>
  </si>
  <si>
    <t>Curta A=100 x 38mm (para caixa de iluminação externa)</t>
  </si>
  <si>
    <t>06.01.651</t>
  </si>
  <si>
    <t>Estribo para conectores entre cabos de cobre ou alumínio CA ou CAA com conectores cunha, conectores à compressão e grampo de linha viva, conectores/grampos como CAH, CAC, CDC, CADC, GLV, de acordo com a norma ABNT NBR-5370.</t>
  </si>
  <si>
    <t>06.01.651.002</t>
  </si>
  <si>
    <t>para cabo #2AWG</t>
  </si>
  <si>
    <t>06.01.651.006</t>
  </si>
  <si>
    <t>para cabo coberto #70mm²</t>
  </si>
  <si>
    <t>06.01.652</t>
  </si>
  <si>
    <t xml:space="preserve">Conector de derivação a compessão, tipo "CUNHA", em liga de cobre (latão) estanhado, com um composto inibidor de oxidação nas áreas de contato, permitindo assim, combinações de conexão entre cabos de cobre e alumínio, com capa de proteção em PVC. </t>
  </si>
  <si>
    <t>06.01.652.001</t>
  </si>
  <si>
    <t>- cabo principal - #4mm² e cabo derivação - #2,5mm²</t>
  </si>
  <si>
    <t>06.01.652.009</t>
  </si>
  <si>
    <t>- cabo principal - #70mm² e cabo derivação - #70mm² (para rede protegida de média tensão - 15kV)</t>
  </si>
  <si>
    <t>06.01.662</t>
  </si>
  <si>
    <t>Conector de alumínio à compressão (Tipo "H"), para derivação de cabos de alumínio CA, CAA ou cobre, indicado para conexões alumínio-alumínio e alumínio-cobre de acordo com a norma ABNT NBR-11788.</t>
  </si>
  <si>
    <t>06.01.662.002</t>
  </si>
  <si>
    <t>06.01.663.002</t>
  </si>
  <si>
    <t>Conector terminal a pressão (aperto mecânico), para um cabo, fabricado em liga de cobre ou bronze, com um furo, para fixação à superfície plana (aterramento barra de terra e equipamento) - 16mm²</t>
  </si>
  <si>
    <t>06.01.663.005</t>
  </si>
  <si>
    <t>Conector terminal a pressão (aperto mecânico), para um cabo, fabricado em liga de cobre ou bronze, com um furo, para fixação à superfície plana (aterramento barra de terra e equipamento) - 50mm²</t>
  </si>
  <si>
    <t>06.01.664.005</t>
  </si>
  <si>
    <t>Conector tipo parafuso fendido (aperto mecânico), para um ou dois cabos, fabricado em liga de cobre ou bronze, com parafuso para fixação à superfície plana (aterramento de leito) - 25mm²</t>
  </si>
  <si>
    <t>06.01.667</t>
  </si>
  <si>
    <t>Grampo de ancoragem tipo cunha, corpo em liga de alumínio, cunha fabricados em poliamida resistente aos raios ultravioleta, ao trilhamento elétrico e às intempéries, e alça em aço inoxidável, conforme normas ABNT NBR-16094 e NBR-16095.</t>
  </si>
  <si>
    <t>06.01.667.003</t>
  </si>
  <si>
    <t>06.01.670</t>
  </si>
  <si>
    <t>Grampo de linha viva para cabos de alumínio CA ou CAA (com ou sem estribo), tipo LV (GLV), de acordo com a norma ABNT NBR-5370 / NBR-11788</t>
  </si>
  <si>
    <t>06.01.670.002</t>
  </si>
  <si>
    <t>06.01.670.006</t>
  </si>
  <si>
    <t>para cabo coberto, #70mm²</t>
  </si>
  <si>
    <t>06.01.675</t>
  </si>
  <si>
    <t>PRESILHA PARA FIXAÇÃO DE CABOS</t>
  </si>
  <si>
    <t>06.01.675.002</t>
  </si>
  <si>
    <t>Presilha em chapa de latão tratada com um furo, para fixação de cabos para superfície plana - 35/50mm²</t>
  </si>
  <si>
    <t>06.01.676.007</t>
  </si>
  <si>
    <t>Conector à compressão irreversível, entre cabos de cobre, fabricada em puro cobre eletrolítico extrudado -              25mm² / 25mm²</t>
  </si>
  <si>
    <t>06.01.676.008</t>
  </si>
  <si>
    <t>Conector à compressão irreversível, entre cabos de cobre, fabricada em puro cobre eletrolítico extrudado -                       50mm² / 25mm²</t>
  </si>
  <si>
    <t>06.01.677</t>
  </si>
  <si>
    <t>Conector à compressão irreversível, entre cabo de cobre e haste de aterramento ou vergalhão de construção, fabricada em puro cobre eletrolítico extrudado.</t>
  </si>
  <si>
    <t>06.01.677.005</t>
  </si>
  <si>
    <t>cabo #50-70mm² - Haste de cobre Ø5/8"-3/4"</t>
  </si>
  <si>
    <t>06.01.679</t>
  </si>
  <si>
    <t>Conector à compressão irreversível, entre cabos de cobre, fabricada em puro cobre eletrolítico extrudado.</t>
  </si>
  <si>
    <t>06.01.679.005</t>
  </si>
  <si>
    <t>cabo #50 mm² - cabo #50 mm² (cruzados)</t>
  </si>
  <si>
    <t>06.01.750</t>
  </si>
  <si>
    <t>CAPTORES, HASTES, MASTROS E TERMINAIS AÉREOS</t>
  </si>
  <si>
    <t>06.01.752</t>
  </si>
  <si>
    <t>Haste de aterramento de aço cobreado, fabricada com núcleo de aço SAE 1010/1020 trefilado e revestida com uma camada de cobre pelo processo de deposição eletrolitica com no mínimo 95% de pureza e sem traços de zinco, camada mínima de 0,254mm. Deverá atender os requisitos da ABNT - NBR 13571 e UL 467.</t>
  </si>
  <si>
    <t>06.01.752.003</t>
  </si>
  <si>
    <t>Ø3/4"x3,0m</t>
  </si>
  <si>
    <t>06.01.770</t>
  </si>
  <si>
    <t>ISOLADORES E ACESSÓRIOS</t>
  </si>
  <si>
    <t>06.01.772</t>
  </si>
  <si>
    <t>Isolador de ancoragem polimérico, fabricado a partir de um bastão de fibra de vidro, ferragens em aço zincado a quente e revestimento em borracha de silicone.(15kV)</t>
  </si>
  <si>
    <t>06.01.774</t>
  </si>
  <si>
    <t>Isolador de pino polimérico, classe 15kV, fabricado em polímero orgânico adequado tecnicamente, como polietileno de alta densidade e resistente a intempéries, ao trilhamento elétrico e aos raios ultravioleta.</t>
  </si>
  <si>
    <t>06.01.774.001</t>
  </si>
  <si>
    <t>- Ø0,095m, classe 15 kV</t>
  </si>
  <si>
    <t>06.01.850</t>
  </si>
  <si>
    <t>LUMINÁRIAS PARA ÀREA EXTERNAS</t>
  </si>
  <si>
    <t>06.01.859</t>
  </si>
  <si>
    <t>Luminária LED, fechada para áreas externas, fabricada (base e tampa) em alumínio injetado, refletor em alumínio de elevada pureza, polido e anodizado, com superfície facetada e relé foto elétrico acoplado. Lente acrílica de alta resistência e transparência (PPMA). Junta de vedação em borracha de EPDM. Grau de proteção IP 65. Acabamento em pintura eletrostática na cor branca. Sistema de fixação através de encaixe com aperto por parafuso, para postes telecônico ou braço, Ø 48,3 à 60,3 mm, ou em distribuição de pétalas por meio de suporte central para 1ou 2 pétalas, conforme indicado em projeto.</t>
  </si>
  <si>
    <t>06.01.859.001</t>
  </si>
  <si>
    <t>- com um módulo, 100W/220V - 6000K, Ø 48,3 à 60,3mm (para fixação em poste telecônico)</t>
  </si>
  <si>
    <t>06.01.876</t>
  </si>
  <si>
    <t>Poste cônico-contínuo circular reto, em tubo de aço galvanizado à quente, flange, janela de visita provida de chassi interno para colocação de proteção e terminais, com diâmetro no topo de  Ø48,3 - 60,3mm, fornecido completo conforme especificação</t>
  </si>
  <si>
    <t>06.01.876.004</t>
  </si>
  <si>
    <t>com base de fixação,  h = 6m</t>
  </si>
  <si>
    <t>06.01.951</t>
  </si>
  <si>
    <t>Arame de aço carbono, deverá ser fabricado em aço galvanizado a quente.</t>
  </si>
  <si>
    <t>06.01.951.001</t>
  </si>
  <si>
    <t>n° 12 BWG</t>
  </si>
  <si>
    <t>06.01.953</t>
  </si>
  <si>
    <t>Caixa de inspeção de aterramento, deverá ser fabricada em polipropileno cilíndrico, deverá ter o fundo revestido de brita nº2, com camada de no mínimo 20cm ou até cobrir a ponta da haste de aterramento.</t>
  </si>
  <si>
    <t>06.01.953.001</t>
  </si>
  <si>
    <t>Ø30cm, h=40cm, cilindrica sem fundo, com tampa de ferro</t>
  </si>
  <si>
    <t>06.01.965</t>
  </si>
  <si>
    <t>Placa em neoprene (borracha), fabricada em borracha de neoprene, com dureza shore 60 a 70, e espessura mínima de
10mm, nas dimensões indicadas nos detalhes do projeto.</t>
  </si>
  <si>
    <t>06.01.965.002</t>
  </si>
  <si>
    <t>- 40x40x1cm</t>
  </si>
  <si>
    <t>06.01.966</t>
  </si>
  <si>
    <t>Plaqueta de alumínio anodizado, cor natural, espessura de 5/16"</t>
  </si>
  <si>
    <t>06.01.966.001</t>
  </si>
  <si>
    <t>(10 x 5)cm</t>
  </si>
  <si>
    <t>Suporte de aterramento elétrico, com barra de cobre prateado, para terminais de pressão, fornecido completo (com furações, suportes, tubos metálicos, parafusos, porcas e arruelas, tudo em aço galvanizado a quente), a menos dos conectores.</t>
  </si>
  <si>
    <t>06.01.968.003</t>
  </si>
  <si>
    <t>barra de 250mm x 50mm x 6mm (para caixa de aterramento - BEP)</t>
  </si>
  <si>
    <t>06.10.100</t>
  </si>
  <si>
    <t>ESCAVAÇÃO DE VALAS (p/ malha de terra e anéis de equalização)</t>
  </si>
  <si>
    <t>06.10.101</t>
  </si>
  <si>
    <t>Escavação manual de terra</t>
  </si>
  <si>
    <t>06.10.101.001</t>
  </si>
  <si>
    <t>Valas: Dimensões: C=780m x L=0,3m x P=0,6m - SÍTIO RADAR</t>
  </si>
  <si>
    <t>06.10.103</t>
  </si>
  <si>
    <t>Reaterro (p/malha de terra, anéis de equalização)</t>
  </si>
  <si>
    <t>06.10.103.001</t>
  </si>
  <si>
    <t>Valas: Dimensões: (C=780m x L=0,3m x P=0,6m) x 0.8 (Empolamento) - SÍTIO RADAR</t>
  </si>
  <si>
    <t>06.10.200</t>
  </si>
  <si>
    <t>06.10.202</t>
  </si>
  <si>
    <t>Pedra britada limpa, deverá ser fornecida limpa, em m³, conforme especificações da NBR 7225 e NBR 7211 (p/malha de terra, anéis de equalização e caixas de inspeção)</t>
  </si>
  <si>
    <t>06.10.202.001</t>
  </si>
  <si>
    <t>n°2 (utilização na caixa inspeção de terra)</t>
  </si>
  <si>
    <t>06.10.202.002</t>
  </si>
  <si>
    <t>n°2 (Valas: Dimensões: C=780m x L=0,3m x P=0,1m ) - SÍTIO RADAR</t>
  </si>
  <si>
    <t>ELÉTRICA - SISTEMA DE ENERGIA - SHELTERS</t>
  </si>
  <si>
    <t>06.01.160</t>
  </si>
  <si>
    <t xml:space="preserve">SHELTERS                                                                                                                                                                                                                                  Eletrocentro no estado “equipado”, fornecido de acordo com os requisitos técnicos e condições gerais estabelecidos no ANEXO – 26 e de acordo com o escopo e características técnicas descritas na Especificação 012.00.E00.EP.001 e nos desenhos nºs 012.00.E01.DS.001 a 012.00.E01.DS.004.                                             </t>
  </si>
  <si>
    <t xml:space="preserve"> - SHELTER ENERGIA (KF): Sistema trifásico, 81kVA, instalação ao tempo e sem UPS</t>
  </si>
  <si>
    <t>06.01.160.002</t>
  </si>
  <si>
    <t xml:space="preserve"> - SHELTER KT-RADAR: Sistema trifásico, 81kVA, instalação ao tempo e com UPS</t>
  </si>
  <si>
    <t>06.01.160.003</t>
  </si>
  <si>
    <t xml:space="preserve"> - SHELTER ALOJAMENTO: Sistema trifásico, 10kVA, instalação ao tempo e sem UPS</t>
  </si>
  <si>
    <t>ELÉTRICA - SISTEMA DE ENERGIA - TORRE RADAR</t>
  </si>
  <si>
    <t>06.01.130</t>
  </si>
  <si>
    <t>QUADRO DE DISTRIBUIÇÃO DE FORÇA E LUZ (QDFL)</t>
  </si>
  <si>
    <t>Quadro de distribuição de força e luz - QDFL - Conforme desenhos: 012.00.E01.DS.002 e 012.00.E02.DS.001.</t>
  </si>
  <si>
    <t>ELÉTRICA - SISTEMA DE ENERGIA - BALIZA NO AEROPORTO DE CAXIAS DO SUL</t>
  </si>
  <si>
    <t>06.01.188</t>
  </si>
  <si>
    <t>Minidisjuntor  termomagnético</t>
  </si>
  <si>
    <t>06.01.188.001</t>
  </si>
  <si>
    <t>- 16A, 1 Polo , 6kA em 220V CA, Curva C, suporte montagem trilho DIN, de acordo com a norma IEC 60947-2 (no QDFE PAS CXJ da Sala Operacional do Aeroporto)</t>
  </si>
  <si>
    <t>ELÉTRICA - INSTALAÇÕES PREDIAIS - TORRE RADAR</t>
  </si>
  <si>
    <t>06.01.207.001</t>
  </si>
  <si>
    <t>Cabo de cobre eletrolítico, têmpera mole, encordoamento classe 5 (superflexível), isolação formada por composto poliolefínico extrudado não halogenado termoplástico, antichama, baixa emissão de fumaça e gases tóxicos, conforme NBR 13248, nas cores indicadas em projeto - 1,5 mm².</t>
  </si>
  <si>
    <t>Cabo de cobre eletrolítico, têmpera mole, encordoamento classe 5 (superflexível), isolação formada por composto poliolefínico extrudado não halogenado termoplástico, antichama, baixa emissão de fumaça e gases tóxicos, conforme NBR 13248, nas cores indicadas em projeto - 2,5 mm².</t>
  </si>
  <si>
    <t>Eletroduto de aço-carbono, tipo médio, galvanizado à quente, com costura (sem rebarba interna), com revestimento protetor, conforme NBR-5598, rosca (BSP),  conforme NBR NM-ISO 7-1, fornecido com uma luva por vara e protetor de rosca - 3/4 polegadas</t>
  </si>
  <si>
    <t>Eletroduto de aço-carbono, tipo médio, galvanizado à quente, com costura (sem rebarba interna), com revestimento protetor, conforme NBR-5598, rosca (BSP),  conforme NBR NM-ISO 7-1, fornecido com uma luva por vara e protetor de rosca -    1 polegada</t>
  </si>
  <si>
    <t>06.01.313.001</t>
  </si>
  <si>
    <t>Condulete em alumínio injetado, de alta resistência mecânica e à corrosão, a prova de tempo, com entradas rosqueadas (BSP), tampa aparafusada, parafuso em aço inox e guarnição de neoprene - Tipo "E" - Ø3/4"</t>
  </si>
  <si>
    <t>Condulete em alumínio injetado, de alta resistência mecânica e à corrosão, a prova de tempo, com entradas rosqueadas (BSP), tampa aparafusada, parafuso em aço inox e guarnição de neoprene - Tipo "LL" - Ø3/4"</t>
  </si>
  <si>
    <t>Condulete em alumínio injetado, de alta resistência mecânica e à corrosão, a prova de tempo, com entradas rosqueadas (BSP), tampa aparafusada, parafuso em aço inox e guarnição de neoprene - Tipo "LR" - Ø3/4"</t>
  </si>
  <si>
    <t>Condulete em alumínio injetado, de alta resistência mecânica e à corrosão, a prova de tempo, com entradas rosqueadas (BSP), tampa aparafusada, parafuso em aço inox e guarnição de neoprene - Tipo "LB" - Ø3/4"</t>
  </si>
  <si>
    <t>Condulete em alumínio injetado, de alta resistência mecânica e à corrosão, a prova de tempo, com entradas rosqueadas (BSP), tampa aparafusada, parafuso em aço inox e guarnição de neoprene - Tipo "T" - Ø3/4"</t>
  </si>
  <si>
    <t>Condulete em alumínio injetado, de alta resistência mecânica e à corrosão, a prova de tempo, com entradas rosqueadas (BSP), tampa aparafusada, parafuso em aço inox e guarnição de neoprene - Tipo "LR" - Ø1"</t>
  </si>
  <si>
    <t>06.01.331</t>
  </si>
  <si>
    <t>Arruela em alumínio silício, rosca paralela (BSP), para fixação de eletroduto à caixa</t>
  </si>
  <si>
    <t>06.01.331.002</t>
  </si>
  <si>
    <t>Ø3/4"</t>
  </si>
  <si>
    <t>06.01.331.003</t>
  </si>
  <si>
    <t>06.01.332</t>
  </si>
  <si>
    <t>Bucha em alumínio silício, rosca paralela (BSP), para fixação de eletroduto à caixa</t>
  </si>
  <si>
    <t>06.01.332.002</t>
  </si>
  <si>
    <t>06.01.332.003</t>
  </si>
  <si>
    <t>06.01.380</t>
  </si>
  <si>
    <t>Saída Horizontal de leito para eletroduto em aço SAE 1008/1010 (baixo teor de carbono), zincada por imersão por zinco fundido</t>
  </si>
  <si>
    <t>06.01.380.002</t>
  </si>
  <si>
    <t>06.01.380.003</t>
  </si>
  <si>
    <t>06.01.552.002</t>
  </si>
  <si>
    <t>06.01.561</t>
  </si>
  <si>
    <t>GRAMPO TIPO "U"</t>
  </si>
  <si>
    <t>06.01.561.002</t>
  </si>
  <si>
    <t>Grampo tipo "U", Fabricado  em aço-carbono ABNT 1010 a 1020, pelo processo de imersão a quente, atendendo a norma ABNT NBR 6323(galvanização a fogo) - 3/4"</t>
  </si>
  <si>
    <t>06.01.578</t>
  </si>
  <si>
    <t>CANTONEIRA PERFIL "L"</t>
  </si>
  <si>
    <t>06.01.578.001</t>
  </si>
  <si>
    <t>Cantoneira de abas desiguais. perfil "L",  fabricada em aço carbono ABNT 1010 a 1020, laminado, acabamento liso e uniforme, zincada pelo processo de imersão a quente, conforme norma ABNT NBR 6323 - 1.1/2"x1.1/2"x"1/4"x100mm</t>
  </si>
  <si>
    <t>06.01.578.002</t>
  </si>
  <si>
    <t>Cantoneira de abas desiguais. perfil "L",  fabricada em aço carbono ABNT 1010 a 1020, laminado, acabamento liso e uniforme, zincada pelo processo de imersão a quente, conforme norma ABNT NBR 6323 - 1.1/2"x1.1/2"x"1/4"x250mm</t>
  </si>
  <si>
    <t>Conector tipo parafuso fendido (aperto mecânico), para um ou dois cabos, fabricado em liga de cobre ou bronze, com parafuso para fixação à superfície plana (aterramento de leito) - 50mm²</t>
  </si>
  <si>
    <t>06.01.751</t>
  </si>
  <si>
    <t xml:space="preserve">Captor tipo Franklin em latão maciço, cromado, h : 0,30m, 4 pontas, rosca Ø3/4" </t>
  </si>
  <si>
    <t>06.01.751.001</t>
  </si>
  <si>
    <t>para uma descida</t>
  </si>
  <si>
    <t>06.01.753</t>
  </si>
  <si>
    <t>Mastro para Pára-Raio, em aço galvanizado, com luva de redução</t>
  </si>
  <si>
    <t>06.01.753.002</t>
  </si>
  <si>
    <t>- Telescópico, 4m x Ø 2", 3m x Ø 1 1/2" - h=7,00m</t>
  </si>
  <si>
    <t>06.01.780</t>
  </si>
  <si>
    <t xml:space="preserve">Isoladores de polipropileno, com suporte em aço galvanizado a fogo,  para fixação em estruturas </t>
  </si>
  <si>
    <t>06.01.780.001</t>
  </si>
  <si>
    <t>simples, fixação com chapa de encosto</t>
  </si>
  <si>
    <t>06.01.840</t>
  </si>
  <si>
    <t>LUMINÁRIAS À PROVA DE TEMPO E GASES</t>
  </si>
  <si>
    <t>06.01.841</t>
  </si>
  <si>
    <t>Luminária a prova de tempo, para lâmpada de base E-27, fabricada corpo, grade de proteção, pescoço e caixa de ligação em alumínio fundido copper free de alta resistência mecânica e à corrosão, soquete E-27 de porcelana antivibratório reforçado, globo em vidro borosilicato, rosqueado ao corpo e vedado com junta vedadora de material resistente ao calor (neoprene), grau de proteção IP-65 (luminária à prova de pó e umidade), deverá ser própria para uma lâmpada LED e/ou compacta.</t>
  </si>
  <si>
    <t>06.01.841.009</t>
  </si>
  <si>
    <t xml:space="preserve">para uma lâmpada bulbo LED 15W - 6500K (arandela tipo tartaruga) </t>
  </si>
  <si>
    <t>LED - 127/220V (Bivolt) sem indicação "Saída"</t>
  </si>
  <si>
    <t>06.01.867</t>
  </si>
  <si>
    <t>Sinalizador de topo contínuo (balizamento), com corpo em liga de alumínio silício e globos em policarbonato prismático rosqueados ao corpo, na cor vermelha, e entrada com roscas 1/2" ou 3/4" BSP, grau de proteção IP-54.</t>
  </si>
  <si>
    <t>06.01.867.004</t>
  </si>
  <si>
    <t>Duplo, com relé fotoelétrico bivolt - para duas lâmpadas de bulbo led de 15W</t>
  </si>
  <si>
    <t>06.01.885</t>
  </si>
  <si>
    <t>Lâmpada LED Bulbo, soquete E27.</t>
  </si>
  <si>
    <t>06.01.885.002</t>
  </si>
  <si>
    <t>15W - 6500K</t>
  </si>
  <si>
    <t>06.01.901</t>
  </si>
  <si>
    <t>Conjunto de Interruptor em material termoplástico, com contatos de prata, componentes elétricos de cobre, 10A/250V e tomada em material termoplástico, com contatos em prata, componentes elétricos de cobre, classe I, 10A / 250V, fornecido completo</t>
  </si>
  <si>
    <t>06.01.901.002</t>
  </si>
  <si>
    <t>um interruptor de uma seção simples + tomada - montados em condulete de alumínio simples à prova de tempo</t>
  </si>
  <si>
    <t>um interruptor de uma seção simples - montado em condulete de alumínio simples à prova de tempo</t>
  </si>
  <si>
    <t>06.01.908</t>
  </si>
  <si>
    <t>Tomada em material termoplástico, com contatos em prata, componentes elétricos de cobre, classe I, 20A / 250V, fornecido completo</t>
  </si>
  <si>
    <t>06.01.908.001</t>
  </si>
  <si>
    <t>uma tomada - montado em condulete de alumínio simples à prova de tempo</t>
  </si>
  <si>
    <t>06.01.917</t>
  </si>
  <si>
    <t>Tomada industrial em material termoplástico, com componentes elétricos em liga de cobre, conforme a norma ABNT NBR IEC 60309.</t>
  </si>
  <si>
    <t>06.01.917.001</t>
  </si>
  <si>
    <t xml:space="preserve">16A/220V, 2P+T, IP-44, sobrepor, posição 6H. </t>
  </si>
  <si>
    <t>06.01.917.003</t>
  </si>
  <si>
    <t xml:space="preserve">16A/380V, 3P+N+T, IP-44, sobrepor, posição 6H. </t>
  </si>
  <si>
    <t>06.11.463</t>
  </si>
  <si>
    <t>Condulete simples em alumínio injetado, rosca paralela (BSP), tampa aparafusada</t>
  </si>
  <si>
    <t>06.11.463.32</t>
  </si>
  <si>
    <t>Tipo "X" - 2"</t>
  </si>
  <si>
    <t>06.11.552</t>
  </si>
  <si>
    <t>Eletroduto em aço-carbono, galvanizado à quente, sem costura, rosca cônica (NPT), conforme NBR-5597 (à prova de explosão), fornecido com uma luva por vara e em vara de 3m</t>
  </si>
  <si>
    <t>06.11.552.04</t>
  </si>
  <si>
    <t>2"</t>
  </si>
  <si>
    <t>06.11.560</t>
  </si>
  <si>
    <t>Curva 90º em aço-carbono, galvanizado à quente, rosca cônica (NPT), à prova de explosão, raio standard</t>
  </si>
  <si>
    <t>06.11.560.04</t>
  </si>
  <si>
    <t>06.11.564</t>
  </si>
  <si>
    <t>Luva em ferro modular, galvanizado à quente, rosca cônica (NPT), à prova de explosão</t>
  </si>
  <si>
    <t>06.11.564.04</t>
  </si>
  <si>
    <t>06.11.601</t>
  </si>
  <si>
    <t>Braçadeira dupla em aço-carbono, galvanizado à quente, para fixação de eletroduto, completa</t>
  </si>
  <si>
    <t>06.11.601.04</t>
  </si>
  <si>
    <t>50 mm</t>
  </si>
  <si>
    <t>06.12.381</t>
  </si>
  <si>
    <t>Abraçadeiras de plástico, produzidas com Nylon 6.6 com fechamento auto-travante sem retorno na cor natural</t>
  </si>
  <si>
    <t>06.12.381.02</t>
  </si>
  <si>
    <t xml:space="preserve"> T-30 R 151mm</t>
  </si>
  <si>
    <t>pc</t>
  </si>
  <si>
    <t>06.12.550</t>
  </si>
  <si>
    <t>Cabo coaxial</t>
  </si>
  <si>
    <t>06.12.550.02</t>
  </si>
  <si>
    <t>RGC213 50 - Ohms</t>
  </si>
  <si>
    <t>06.22.000.01</t>
  </si>
  <si>
    <t>06.13.000</t>
  </si>
  <si>
    <t>SERVIÇOS</t>
  </si>
  <si>
    <t>06.13.060</t>
  </si>
  <si>
    <t>CONEXÕES</t>
  </si>
  <si>
    <t>06.13.062</t>
  </si>
  <si>
    <t>Conexão de cabos Coaxiais</t>
  </si>
  <si>
    <t>06.13.062.02</t>
  </si>
  <si>
    <t>06.13.063</t>
  </si>
  <si>
    <t>Ensaio e teste de aceitação de cabo Coaxial</t>
  </si>
  <si>
    <t>06.13.063.02</t>
  </si>
  <si>
    <t>hh</t>
  </si>
  <si>
    <t>06.13.108</t>
  </si>
  <si>
    <t xml:space="preserve">Projeto Executivo "AS BUILT" Infra de Rede e Cabeamento Estruturado </t>
  </si>
  <si>
    <t>06.13.108.06</t>
  </si>
  <si>
    <t>Formato A0</t>
  </si>
  <si>
    <t>06.11.050</t>
  </si>
  <si>
    <t>Bancos de dutos</t>
  </si>
  <si>
    <t>06.11.052</t>
  </si>
  <si>
    <t>Banco de dutos eletrônico, em eletrodutos de PEAD flexível, corrugado</t>
  </si>
  <si>
    <t>06.11.052.5</t>
  </si>
  <si>
    <t>Tipo 2B</t>
  </si>
  <si>
    <t>06.11.070</t>
  </si>
  <si>
    <t>Caixas de passagens</t>
  </si>
  <si>
    <t>06.11.071.03</t>
  </si>
  <si>
    <t>Tipo leve (blocos de concreto com armação) medindo 1,50m x 1,50m x 1,80m (completa)</t>
  </si>
  <si>
    <t>06.11.134.01</t>
  </si>
  <si>
    <t>Tampão para dutos 100mm</t>
  </si>
  <si>
    <t>06.11.134.02</t>
  </si>
  <si>
    <t>06.11.135</t>
  </si>
  <si>
    <t>Arame de espinar Isolado comprimento de 100m</t>
  </si>
  <si>
    <t>06.11.138</t>
  </si>
  <si>
    <t>Etiqueta de alumínio para identificação dos cabos 120x60mm, com gravação em baixo relevo</t>
  </si>
  <si>
    <t>06.11.150</t>
  </si>
  <si>
    <t>Cabos e fios para aterramento externo</t>
  </si>
  <si>
    <t>06.11.152.05</t>
  </si>
  <si>
    <t>Fio de cobre eletrolítico nu, têmpera meio dura, 50,0 mm²</t>
  </si>
  <si>
    <t>06.11.170</t>
  </si>
  <si>
    <t>Cabos e fios para aterramento interno</t>
  </si>
  <si>
    <t>06.11.702</t>
  </si>
  <si>
    <t>Cabo de cobre eletrolítico, nu, tempera meio duro, formação 7 fios</t>
  </si>
  <si>
    <t>06.11.702.02</t>
  </si>
  <si>
    <t>10 mm²</t>
  </si>
  <si>
    <t>06.11.702.03</t>
  </si>
  <si>
    <t>16 mm²</t>
  </si>
  <si>
    <t>06.11.162</t>
  </si>
  <si>
    <t xml:space="preserve">Conectores </t>
  </si>
  <si>
    <t>06.11.163.01</t>
  </si>
  <si>
    <t>Terminal à compressão em cobre, para cabos de cobre nu de 50mm2, completo</t>
  </si>
  <si>
    <t>06.11.361</t>
  </si>
  <si>
    <t>Kit bucha de nylon, com parafuso S-10</t>
  </si>
  <si>
    <t>06.12.389</t>
  </si>
  <si>
    <t>Placa de plástico de espessura de 20mm para identificação de cabo óptico subterrâneo</t>
  </si>
  <si>
    <t>06.11.714.02</t>
  </si>
  <si>
    <t>Parafuso fendido, 10,00 mm²</t>
  </si>
  <si>
    <t>06.11.714.03</t>
  </si>
  <si>
    <t>Parafuso fendido, 16,00 mm²</t>
  </si>
  <si>
    <t>06.11.714.04</t>
  </si>
  <si>
    <t>Parafuso fendido, 50,00 mm²</t>
  </si>
  <si>
    <t>06.12.110</t>
  </si>
  <si>
    <t>Rack de piso, acessórios para DG/CDT/Rack</t>
  </si>
  <si>
    <t>06.12.001.01</t>
  </si>
  <si>
    <t>Rack 44Ux800X1100 de piso, de 19" com porta de acrílico; chave padrão "Yale"; 4 ventiladores; canaleta metálica para organização de cabos elétricos; duas réguas com 8 tomadas cada, tomadas do tipo 2P+T, 250V, 20A; pintura epóxi, cor preta;</t>
  </si>
  <si>
    <t>06.12.001.02</t>
  </si>
  <si>
    <t>Distribuidor interno óptico (DIO) até 12 fibras monomodo e/ou multimodos, com gaveta deslizante, área de emenda e armazenamento de excesso de fibra, altura de 1U, pintura na cor preto, para instalação em rack 19".</t>
  </si>
  <si>
    <t>06.12.001.03</t>
  </si>
  <si>
    <t>Cabo óptico subterrâneo MONOMODO, com 12 fibras, núcleo geleado, proteção antiroedor,  comprimento de onda de 1550 nm.</t>
  </si>
  <si>
    <t>06.12.001.04</t>
  </si>
  <si>
    <t>Cabo em par trançado blindado (F/UTP), 4 pares de condutores trançados, CAT 6, Blindagem constituída de fita de poliéster metalizada, temperatura de operação de -10°C a 60°C, capa externa em PVC com características retardante à chama conforme norma ABNT NBR 14705.</t>
  </si>
  <si>
    <t>06.12.001.05</t>
  </si>
  <si>
    <t>Patch cable CAT 6 (cor cinza) com 2 conectores RJ 45  2,5m.</t>
  </si>
  <si>
    <t>06.12.001.06</t>
  </si>
  <si>
    <t>Cordão óptico monomodo, duplex polimento APC, capa PVC, comprimento 1,50m SC/SC</t>
  </si>
  <si>
    <t>06.12.001.07</t>
  </si>
  <si>
    <t>Extensão Pig-tails fibra monomodo com 1,5m,  polimento APC, conector SC</t>
  </si>
  <si>
    <t>06.12.001.08</t>
  </si>
  <si>
    <t>Guia 1U fechado horizontal para organizar cabos tipo CAT.</t>
  </si>
  <si>
    <t>06.12.001.09</t>
  </si>
  <si>
    <t>Prateleira deslizante_1U em aço na cor preta</t>
  </si>
  <si>
    <t>06.12.001.10</t>
  </si>
  <si>
    <t>Patch panel modular 48 slots, com conexão EIA/TIA568A RJ45 fêmea blindado, CAT-6, montagem em rack padrão 19".</t>
  </si>
  <si>
    <t>06.12.001.11</t>
  </si>
  <si>
    <t>Conector macho RJ45 CAT6, blindado.</t>
  </si>
  <si>
    <t>06.12.001.12</t>
  </si>
  <si>
    <t>Conectores RJ 45 fêmea de encaixe para caixa estampada, cat 6</t>
  </si>
  <si>
    <t>06.12.001.13</t>
  </si>
  <si>
    <t>Kit parafuso philips com porca em aço bicromatizado, tipo gaiola, M5x6mm.</t>
  </si>
  <si>
    <t>06.12.001.14</t>
  </si>
  <si>
    <t>Abraçadeira de velcro 20mm largura</t>
  </si>
  <si>
    <t>06.12.001.15</t>
  </si>
  <si>
    <t>Abraçadeiras de plástico, produzidas com Nylon 6.6 com fechamento auto-travante sem retorno na cor natural, T-18 R 101mm.</t>
  </si>
  <si>
    <t>06.12.001.16</t>
  </si>
  <si>
    <t>Abraçadeiras de plástico, produzidas com Nylon 6.6 com fechamento auto-travante sem retorno na cor natural, T-30 R 151mm</t>
  </si>
  <si>
    <t>06.12.001.17</t>
  </si>
  <si>
    <t>Placa de acrílico 70x65x2mm fundo preto letras brancas de 30mm para identificação de rack</t>
  </si>
  <si>
    <t>06.12.294</t>
  </si>
  <si>
    <t>Switch e acessórios</t>
  </si>
  <si>
    <t>Switch escalonável, gerenciável, layer 3, suporte para aplicação de dados, voz e vídeo, altura de 1U,  48 portas de 1Gbps,4 slots SFP 10GB, PoE nas 48 portas, com  potência mínima 720W.</t>
  </si>
  <si>
    <t>06.12.300.03</t>
  </si>
  <si>
    <t>SFP (Gbic) com protas TX/RX,  fibra ótica Monomodo 40km, throuput 10GB, conctor SC, polimento APC.</t>
  </si>
  <si>
    <t>06.12.300</t>
  </si>
  <si>
    <t>Módulo KVM (Keyboard, Video, Mouse) acessórios para rack 19".</t>
  </si>
  <si>
    <t>06.12.300.01</t>
  </si>
  <si>
    <t>Modelo para Rack 19”, 1U , com profundidade que pode variar de 660,4 812,8 mm; alimentação: 100-240Vac (full range); Resolução mínima UHD (4k); tela 17"; gerenciador de cabos; teclado QWERT; touchpad integrado; ajuste do monitor “on screen” em multi linguagens; suporte para teclado, mouse e vídeo externo USB; conectores HDMI; com comutador de vídeo, teclado e mouse, capacidade de comutação de até 8 servidores; suporte multi servidores tipo “Daisy chain”; auto power off; suporte Windows/Linux/Mac.</t>
  </si>
  <si>
    <t>06.12.300.02</t>
  </si>
  <si>
    <t>Cabo SPHD para interligação switch HDMI,  KVM - Servidores</t>
  </si>
  <si>
    <t>06.12.320</t>
  </si>
  <si>
    <t>Acessórios e proteção elétrica</t>
  </si>
  <si>
    <t>06.12.323.14</t>
  </si>
  <si>
    <t>Unidade de Distribuição de energia monofásico e gerenciável; Potência 100-240Vac/ 3,6 kVA, plug de entrada padrão IEC C20; com 8 tomadas de saída saída de energia destacável tipo C-13, 10A por tomada; montagem em rack 19", 1U/Horizontal; Porta RJ45, protocolos TCP/UDP, endereçamento IPV4 ou IPV6; gerenciamento SNMP</t>
  </si>
  <si>
    <t>06.12.323.15</t>
  </si>
  <si>
    <t>Cabos de força conector C13-C14, 10A, extensão de 1,5m.</t>
  </si>
  <si>
    <t>06.12.323.16</t>
  </si>
  <si>
    <t>Conector desmontável IEC-C14,  2P+T 20A/250Vac</t>
  </si>
  <si>
    <t>06.12.323.17</t>
  </si>
  <si>
    <t>Conector desmontável IEC320-C20, 90°, 20A/250V</t>
  </si>
  <si>
    <t>06.12.323.18</t>
  </si>
  <si>
    <t>Módulo Proteção contra surtos para equipamentos  PoE conectados à LAN Ethernet;Tensão máxima de serviço: 60 V; Tempo de resposta médio: 1 ps; Temp. de operação: - 20  ~ 70 °C;Taxa transferência: 10/100/1000 Mbps; Material de proteção: Diodo de avalanche  - TransZorb; Conexões: RJ 45 de entrada e saída; Classe III.</t>
  </si>
  <si>
    <t>06.12.323.32</t>
  </si>
  <si>
    <t>Calha de alimentação metálica, pintura epoxi preta,  de 19" com tomadas do tipo 2P+T, 250V, 20A e com extenção cabo PP 3x2,5mm² com disjuntor e plug macho, 4 posições.</t>
  </si>
  <si>
    <t>06.11.400</t>
  </si>
  <si>
    <t xml:space="preserve"> Leitos, Eletrocalhas, Perfilados e Canaletas</t>
  </si>
  <si>
    <t>06.11.411</t>
  </si>
  <si>
    <t>Eletrocalha perfurada, perfil "U", com tampa, em aço carbono pós-galvanizado a quente, fornecida em peça de 3,0m</t>
  </si>
  <si>
    <t xml:space="preserve">06.11.411.10 </t>
  </si>
  <si>
    <t>A(largura)= 200mm x B(altura)= 75mm</t>
  </si>
  <si>
    <t>06.11.411.11</t>
  </si>
  <si>
    <t>A(largura)= 100mm x B(altura)= 50mm</t>
  </si>
  <si>
    <t xml:space="preserve">06.11.402 </t>
  </si>
  <si>
    <t>Curva Horizontal 45º em aço carbono, galvanizado à quente</t>
  </si>
  <si>
    <t>06.11.402.24</t>
  </si>
  <si>
    <t>A = 200 x B = 75mm</t>
  </si>
  <si>
    <t>06.11.402.25</t>
  </si>
  <si>
    <t>A = 100 x B = 50mm</t>
  </si>
  <si>
    <t xml:space="preserve">06.11.408 </t>
  </si>
  <si>
    <t>Tê Horizontal em aço carbono, galvanizado à quente</t>
  </si>
  <si>
    <t xml:space="preserve">06.11.408.46 </t>
  </si>
  <si>
    <t>A = 200 x B = 75 mm</t>
  </si>
  <si>
    <t>06.11.408.47</t>
  </si>
  <si>
    <t>A = 100 x B = 50 mm</t>
  </si>
  <si>
    <t>06.11.410</t>
  </si>
  <si>
    <t>Curva de Inversão Interna (Descida)</t>
  </si>
  <si>
    <t>06.11.410.01</t>
  </si>
  <si>
    <t>06.11.410.02</t>
  </si>
  <si>
    <t>06.11.415</t>
  </si>
  <si>
    <t>Curva Vertical Interna 90⁰</t>
  </si>
  <si>
    <t>06.11.415.01</t>
  </si>
  <si>
    <t>06.11.415.02</t>
  </si>
  <si>
    <t xml:space="preserve">06.01.475 </t>
  </si>
  <si>
    <t>Saída de eletrocalha em aço carbono pós-galvanizado a quente.</t>
  </si>
  <si>
    <t xml:space="preserve">06.01.475.01 </t>
  </si>
  <si>
    <t>01 - Ø3/4"</t>
  </si>
  <si>
    <t>06.11.420.10</t>
  </si>
  <si>
    <t>Acoplamento (Tala) para eletrocalha em aço carbono pós-galvanizado a quente - A(largura)= 200mm x B(altura)= 75mm</t>
  </si>
  <si>
    <t>06.11.300.02</t>
  </si>
  <si>
    <t>Eletroduto rígido em aço-carbono, galvanizado a quente, rosca BSP, conforme NBR 5624,  Ø 1", fornecido em vara de 3m.</t>
  </si>
  <si>
    <t>06.11.300.03</t>
  </si>
  <si>
    <t>Eletroduto flexível metálico 3/4", revetimento PVC, a prova de tempo, com conectores rosca BSP nas extremidades, macho/macho giratório</t>
  </si>
  <si>
    <t>06.11.522.01</t>
  </si>
  <si>
    <t>Luva em aço carbono galvanizado a quente, rosca paralela (BSP), Ø 1"</t>
  </si>
  <si>
    <t>06.11.523.01</t>
  </si>
  <si>
    <t>Curva raio longo 90º em aço carbono galvanizado a quente, rosca paralela (BSP), Ø 1"</t>
  </si>
  <si>
    <t xml:space="preserve">06.11.590.01 </t>
  </si>
  <si>
    <t>Bucha e arruela em liga de alumínio silício, rosca paralela (BSP), Ø 1"</t>
  </si>
  <si>
    <t>06.11.600.01</t>
  </si>
  <si>
    <t>Abraçadeira tipo "UNHA", com base e parafusos,  em aço carbono galvanizado a quente, Ø 1"</t>
  </si>
  <si>
    <t>06.13.064</t>
  </si>
  <si>
    <t>Testes e certificação de cabos metálicos, tipo CAT6 por OTDR, testes de Pacth Cord e ativos de rede (roteador, switch, multiplexador e conversor)</t>
  </si>
  <si>
    <t>06.12.384</t>
  </si>
  <si>
    <t>Caracter oval grip alfanumérico na cor preta fundo amarelo HO -85</t>
  </si>
  <si>
    <t>06.12.385</t>
  </si>
  <si>
    <t>Placa de alumínio 60mmx120mm para identificação de cabo nas caixas de passagem.</t>
  </si>
  <si>
    <t>06.12.386</t>
  </si>
  <si>
    <t>Placa de acrílico de espessura de 20mm para identificação de cabo óptico.</t>
  </si>
  <si>
    <t>06.12.971</t>
  </si>
  <si>
    <t xml:space="preserve">Fita Isolante 19mmx10m </t>
  </si>
  <si>
    <t>06.12.972</t>
  </si>
  <si>
    <t>Fita auto-fusão 19mmx10m</t>
  </si>
  <si>
    <t>06.12.600</t>
  </si>
  <si>
    <t>06.12.600.01</t>
  </si>
  <si>
    <t>Programação, configuração, integração e start up do KVM</t>
  </si>
  <si>
    <t>06.12.600.02</t>
  </si>
  <si>
    <t>Programação, configuração, integração e start up do Switch.</t>
  </si>
  <si>
    <t>06.12.600.03</t>
  </si>
  <si>
    <t>Treinamento em instalação, operação e configuração do KVM</t>
  </si>
  <si>
    <t>06.12.600.04</t>
  </si>
  <si>
    <t>Treinamento em instalação, operação e configuração do Switch.</t>
  </si>
  <si>
    <t xml:space="preserve">Projetos Executivos </t>
  </si>
  <si>
    <t xml:space="preserve">Projeto Executivo e As Instaled, padrão A0 </t>
  </si>
  <si>
    <t>06.14.100.25</t>
  </si>
  <si>
    <t>06.14.300.16</t>
  </si>
  <si>
    <t>06.14.610</t>
  </si>
  <si>
    <t>06.14.610.01</t>
  </si>
  <si>
    <t>06.15.400</t>
  </si>
  <si>
    <t>06.15.401</t>
  </si>
  <si>
    <t>Monitor de vídeo  LED em UHD(4k), profissional de 55"; ratio 16:9 visualização remota. Conforme especificação técnica 012.23.T05.EP.001.00.</t>
  </si>
  <si>
    <t>Suporte de parede ou teto, articulado para TV/Monitor 55"</t>
  </si>
  <si>
    <t>Câmera IP, tipo minidome interna, resolução 5MP,  PoE, projetor IR alcance de 40m, vídeo analítico embarcado, WDR 120dB; conformidade com protocolos ONVIF Profile G, S, T e M;  fluxos configuráveis em H.264 ou H.265 ou M-JPEG; taxa de quadros e largura de banda configuráveis. Conforme especificação técnica  012.23.T05.EP.001.00.</t>
  </si>
  <si>
    <t>Câmera IP tipo bullet externa; PoE, 5MP (2,592 x 1,944 pixels) mínimo; AVF - variação de foco automático; cobertura de detecção linear 40m,  IVA- vídeo analítico inteligente embarcado; E-PTZ; WDR mínimo 120dB; projetor infra vermelho, alcançe 40m, potência de luz auto ajustável; conformidade com protocolos ONVIF Profile S, G,M e T;  fluxos configuráveis em H.265; H.264 and M-JPEG; Taxa de quadros e largura de banda configuráveis; Conforme especificação técnica  012.23.T05.EP.001.00.</t>
  </si>
  <si>
    <t>06.16.500</t>
  </si>
  <si>
    <t xml:space="preserve">Cabos, fios, terminais , acessórios </t>
  </si>
  <si>
    <t>06.16.500.01</t>
  </si>
  <si>
    <t>Patch cable flexível, UTP CAT 6, com 2 conectores RJ 45 blindados, 2500 mm</t>
  </si>
  <si>
    <t>06.16.500.03</t>
  </si>
  <si>
    <t>06.16.500.04</t>
  </si>
  <si>
    <t>06.16.500.05</t>
  </si>
  <si>
    <t>06.16.500.06</t>
  </si>
  <si>
    <t>Terminal tipo anel, orifício M4, isolado para cabos 2,5 mm2</t>
  </si>
  <si>
    <t>06.16.500.07</t>
  </si>
  <si>
    <t>Terminal tipo tubular, isolado cor azul, para cabos 1,0 mm2</t>
  </si>
  <si>
    <t>06.16.500.08</t>
  </si>
  <si>
    <t>Terminal tipo tubular, isolado cor azul, para cabos 2,5 mm2</t>
  </si>
  <si>
    <t>06.16.400</t>
  </si>
  <si>
    <t>06.16.400.01</t>
  </si>
  <si>
    <t>Unidade de Controle Local ou UCL de Controle de leitoras com multiplas interfaces formato Weigand; I/O digital com mínimo de 4 input e 4output; capacidade de expansão de leitoras e I/Os. Conforme especificação técnica  012.23.T05.EP.001.00.</t>
  </si>
  <si>
    <t>Leitora de cartão RFID, para cartões inteligentes em 13,56MHz, interface Weigand, alcançe mínimo da CPU 100m; uso em área interna e externa (IP66), instalação ao tempo, não sensíveil à superfícies metálicas, IP 67, compatível com cartões formato MIFARE e iClass, escrita e leitura, alcançe de leitura mínimo 80mm. Conforme especificação técnica  012.23.T05.EP.001.00.</t>
  </si>
  <si>
    <t>06.17.301.03</t>
  </si>
  <si>
    <t>Leitora de MESA para cartões inteligentes RFID, compatível padrão MIFARE em 13,56 MHz , interfce USB 3.0, licença de software incluída. Conforme especificação técnica  012.23.T05.EP.001.00.</t>
  </si>
  <si>
    <t>Bateria selada estacionária, VRLA, chumbo ácida, tensão DC 12V/ 7Ah.</t>
  </si>
  <si>
    <t>Fonte-UPS, alimentação de entrada 100-240Vac automática (full range), tensão de saída 12Vdc; potência mínima de saída 40W.</t>
  </si>
  <si>
    <t>Kit sensor magnético para abertura de porta, tipo magnético, com fio, com blindagem para portas metálicas.</t>
  </si>
  <si>
    <t>Cartão RFID, padrão MIFARE 13,56 Mhz (padrão ISO-14443), faces branco padrão,  4kB de memória. Conforme especificação técnica  012.23.T05.EP.001.00.</t>
  </si>
  <si>
    <t>06.17.800</t>
  </si>
  <si>
    <t>06.17.810.01</t>
  </si>
  <si>
    <t>06.18.800</t>
  </si>
  <si>
    <t>06.18.810.01</t>
  </si>
  <si>
    <t>06.21.100</t>
  </si>
  <si>
    <t>Software do Sistema de Supervisão e Controle Predial</t>
  </si>
  <si>
    <t>Liçenca full de software BMS (Bulding Management System) gerenciamento para integração dos sistemas SDAI, Controle de Acesso e CFTV; com licença para aquisição de imagens via rede Ethernet e protocolo TCP/IP; elaboração de scripts (configuração ou programação) de procedimentos automáticos em caso de alarmes; monitoração tempo real de transações; incluindo todas as licenças de integração entre os sistemas.Conforme especificação técnica   012.23.T05.EP.001.00.</t>
  </si>
  <si>
    <t xml:space="preserve">Licença módulo Server, para permissão de estações de trabalho remotas, operar o BMS. </t>
  </si>
  <si>
    <t>Licença para gerenciamento remoto das plantas no BMS.</t>
  </si>
  <si>
    <t>Licença para gerenciamento SDAI no BMS.</t>
  </si>
  <si>
    <t>Licença de Software de Gerenciamento de Vídeo Monitoramento de câmeras I/P no VMS.</t>
  </si>
  <si>
    <t>06.21.100.09</t>
  </si>
  <si>
    <t>Licença Server para  canais de vídeo para câmeras I/P, para Sistema de Gerenciamento/Monitoramento remoto de imagens.</t>
  </si>
  <si>
    <t>Licença Server para armazenamento de câmeras I/P em storage através do VMS.</t>
  </si>
  <si>
    <t>Licença Windows Server ultima realese, 5 calls inclusos, atualização e suporte pérpetuos - servidor BMS e VMS.</t>
  </si>
  <si>
    <t>06.21.100.12</t>
  </si>
  <si>
    <t>Licença Server  Sistema de Controle de Acesso (SCA)</t>
  </si>
  <si>
    <t>06.21.100.13</t>
  </si>
  <si>
    <t>Licença SERVER para Sistema de Controle de Acesso para gerenciamento de visitantes via WEB em estações remotas</t>
  </si>
  <si>
    <t>Licença client  Sistema de Controle de Acesso/ visulização e operação remota</t>
  </si>
  <si>
    <t>06.21.100.15</t>
  </si>
  <si>
    <t>Licença Windows 11 Pro, 1 dispositivo download, perpétuo, part number Microsoft FQC-10572, para estações de monitoramento remotas.</t>
  </si>
  <si>
    <t>06.21.200</t>
  </si>
  <si>
    <t>Hardware do Sistema de Supervisão e Controle Predial - Servidor e Workstation</t>
  </si>
  <si>
    <t xml:space="preserve">Servidor / Storage para Sistema SASP (BMS), 24TB; gabinete metálico padrão de rack 19", 1U. </t>
  </si>
  <si>
    <t>Servidor/Storage (gerenciamento de imagens), de câmeras I/P; 24TB armazenamento de imagem, gerenciamento de dados padrão RAID5, tecnologia NAS; armazenamento SSD versão enterprise.</t>
  </si>
  <si>
    <t>Workstation para controle e gerenciamento do SASP, estação de cadastro de controle de acesso, monitoramento CFTV. Ref.: Desktop: processador Intel I7-13ª GERAÇÃO , 16GB RAM DDR5, SSD 256GB + HD 2TB,  NVIDIA Quadro P1000 4GB, Windowos 11 PRO; Monitor com portas HDMI 2.0, resolução 4k, 27"/19:9; mouse com 800dpi, teclado QWERT teclas em baixo perfil.</t>
  </si>
  <si>
    <t>06.21.200.05</t>
  </si>
  <si>
    <t>Cabo HDMI 2.0, com 20m, para vídeo em 4K.</t>
  </si>
  <si>
    <t>06.21.200.06</t>
  </si>
  <si>
    <t>Placa de Video 8GB de memórioa DRAM dedicada; 4 Saidas HDMI; conectores banhado a ouro; kit de ventilação cabos e acessórios.</t>
  </si>
  <si>
    <t>06.12.301.04</t>
  </si>
  <si>
    <t>06.12.179.03</t>
  </si>
  <si>
    <t>Programação, configuração, integração e start up do SASP</t>
  </si>
  <si>
    <t>06.12.172.02</t>
  </si>
  <si>
    <t>Treinamento em instalação, operação e configuração do  SASP</t>
  </si>
  <si>
    <t>06.21.600</t>
  </si>
  <si>
    <t>06.21.600.01</t>
  </si>
  <si>
    <t>TOTAL DE INSTALAÇÕES ELÉTRICAS E ELETRÔNICAS</t>
  </si>
  <si>
    <t>07.17.100</t>
  </si>
  <si>
    <t>ÓLEO DIESEL</t>
  </si>
  <si>
    <t>07.17.100.01</t>
  </si>
  <si>
    <t>Óleo diesel para realização de testes e star up dos grupos geradores</t>
  </si>
  <si>
    <t>litros</t>
  </si>
  <si>
    <t>TOTAL DE INSTALAÇÕES MECÂNICAS E DE UTILIDADES</t>
  </si>
  <si>
    <t>08.01.000</t>
  </si>
  <si>
    <t>Prevenção e combate a incêndio</t>
  </si>
  <si>
    <t>08.01.517</t>
  </si>
  <si>
    <t>Extintor portátil</t>
  </si>
  <si>
    <t>08.01.517.002</t>
  </si>
  <si>
    <t>Extintor de Incêndio portátil de CO2 - 6kg</t>
  </si>
  <si>
    <t>TOTAL DE INSTALAÇÕES DE PREVENÇÕES E COMBATE A INCÊNDIO</t>
  </si>
  <si>
    <t>09.01.000</t>
  </si>
  <si>
    <t>ENSAIOS E TESTES</t>
  </si>
  <si>
    <t>09.01.203</t>
  </si>
  <si>
    <t>VERTICALIDADE DA TORRE</t>
  </si>
  <si>
    <t>09.01.203.01</t>
  </si>
  <si>
    <t>Mensuração da verticalidade da torre com fornecimento de laudo</t>
  </si>
  <si>
    <t>TOTAL DE SERVIÇOS COMPLEMENTARES</t>
  </si>
  <si>
    <t>10.01.200.01</t>
  </si>
  <si>
    <t>Administração da obra, supervisão e gerenciamento.</t>
  </si>
  <si>
    <t>mês</t>
  </si>
  <si>
    <t>10.02.300</t>
  </si>
  <si>
    <t>Operação e Manutenção de canteiro da obra (materiais)</t>
  </si>
  <si>
    <t>10.04.301</t>
  </si>
  <si>
    <t xml:space="preserve">Mobilização e desmobilização da obra </t>
  </si>
  <si>
    <t>TOTAL DE SERVIÇOS AUXILIARES E ADMINISTRATIVOS</t>
  </si>
  <si>
    <t>PROJETOS DE ENGENHARIA (projeto executivo), incluindo plano de inspeção e testes, e projetos as installed e as built, e memoriais de cálculos, de acordo com o prescrito no item 7 do APÊNDICE - 01 da Especificação 012.00.E00.EP.001.</t>
  </si>
  <si>
    <t>Valorização e pagamento conforme Norma de Medição.</t>
  </si>
  <si>
    <t xml:space="preserve">ABA </t>
  </si>
  <si>
    <t>PLANILHA SINTÉTICA  - PLANILHA DO IOR</t>
  </si>
  <si>
    <t>TIPO</t>
  </si>
  <si>
    <t>INCLUSO NO ITEM 06.01.174.003</t>
  </si>
  <si>
    <t>INCLUSO NO ITEM 06.01.174.007</t>
  </si>
  <si>
    <t>Eletroduto em PVC,  ø 4",  rígido, anti-chama, com luva de emenda</t>
  </si>
  <si>
    <t>Incluso no item 06.14.100.006</t>
  </si>
  <si>
    <t>Incluído no item 06.14.300.14</t>
  </si>
  <si>
    <t>Incluído no item 06.15.110.01</t>
  </si>
  <si>
    <t>Incluído no item 06.16.300.07</t>
  </si>
  <si>
    <t>Incluído no item 06.21.200.03</t>
  </si>
  <si>
    <t>UPS</t>
  </si>
  <si>
    <t>Torre</t>
  </si>
  <si>
    <t>Sistema</t>
  </si>
  <si>
    <t>Elétrica</t>
  </si>
  <si>
    <t>Radioenlace</t>
  </si>
  <si>
    <t>SDAI</t>
  </si>
  <si>
    <t>SCI</t>
  </si>
  <si>
    <t>SCA</t>
  </si>
  <si>
    <t>SASP</t>
  </si>
  <si>
    <t>SDAI - EQUIPAMENTOS DO SISTEMA DE DETECÇÃO E ALARME DE INCÊNDIO</t>
  </si>
  <si>
    <t>SCA - EQUIPAMENTOS DO SISTEMA DE CONTROLE DE ACESSO</t>
  </si>
  <si>
    <t>SCI - EQUIPAMENTOS DO SISTEMA DE COMBATE A INCÊNDIO</t>
  </si>
  <si>
    <t>SASP - EQUIPAMENTOS DO SISTEMA DE AUTOMAÇÃO E SUPERVISÃO PREDIAL</t>
  </si>
  <si>
    <t>EQUIPAMENTOS APLICADOS NA INFRAESTRUTURA - INSTALAÇÕES ELÉTRICAS</t>
  </si>
  <si>
    <t>SERVIÇOS - INFRAESTRUTURA</t>
  </si>
  <si>
    <t>SERVICOS DE INFRAESTRUTURA</t>
  </si>
  <si>
    <t>SHELTER ENERGIA</t>
  </si>
  <si>
    <t>SHELTER KT-RADAR</t>
  </si>
  <si>
    <t>SHELTER ALOJAMENTO</t>
  </si>
  <si>
    <t>C.1.3</t>
  </si>
  <si>
    <t>DESCRIÇÃO</t>
  </si>
  <si>
    <t>A</t>
  </si>
  <si>
    <t>A.1</t>
  </si>
  <si>
    <t>A.2</t>
  </si>
  <si>
    <t>A.3</t>
  </si>
  <si>
    <t>B</t>
  </si>
  <si>
    <t>C</t>
  </si>
  <si>
    <t>C.1</t>
  </si>
  <si>
    <t>C.1.1</t>
  </si>
  <si>
    <t>C.1.2</t>
  </si>
  <si>
    <t>C.2</t>
  </si>
  <si>
    <t>C.3</t>
  </si>
  <si>
    <t>C.3.1</t>
  </si>
  <si>
    <t>CUSTOS INDIRETOS</t>
  </si>
  <si>
    <t>LUCRO (L)</t>
  </si>
  <si>
    <t>TRIBUTOS (T)</t>
  </si>
  <si>
    <t>Administração Central (AC)</t>
  </si>
  <si>
    <t>Despesas Financeiras (DF)</t>
  </si>
  <si>
    <t>Federais</t>
  </si>
  <si>
    <t>Estaduais</t>
  </si>
  <si>
    <t>Municipais</t>
  </si>
  <si>
    <t>A.4</t>
  </si>
  <si>
    <t xml:space="preserve">Riscos </t>
  </si>
  <si>
    <t>Seguros e Garantias (S+G)</t>
  </si>
  <si>
    <t>BDI ADOTADO</t>
  </si>
  <si>
    <t>% DIF.</t>
  </si>
  <si>
    <r>
      <rPr>
        <b/>
        <sz val="8"/>
        <color theme="1"/>
        <rFont val="Times New Roman"/>
        <family val="1"/>
      </rPr>
      <t xml:space="preserve">CODFIN: </t>
    </r>
    <r>
      <rPr>
        <sz val="8"/>
        <color theme="1"/>
        <rFont val="Times New Roman"/>
        <family val="1"/>
      </rPr>
      <t>VIG02017</t>
    </r>
    <r>
      <rPr>
        <b/>
        <sz val="8"/>
        <color theme="1"/>
        <rFont val="Times New Roman"/>
        <family val="1"/>
      </rPr>
      <t xml:space="preserve">
Índice de Meta: </t>
    </r>
    <r>
      <rPr>
        <sz val="8"/>
        <color theme="1"/>
        <rFont val="Times New Roman"/>
        <family val="1"/>
      </rPr>
      <t>23.030</t>
    </r>
  </si>
  <si>
    <t>1.3</t>
  </si>
  <si>
    <t>1.4</t>
  </si>
  <si>
    <t>1.5</t>
  </si>
  <si>
    <t>1.6</t>
  </si>
  <si>
    <t>EQUIPAMENTOS INFRAESTRUTURA</t>
  </si>
  <si>
    <t>2.5</t>
  </si>
  <si>
    <t>2.6</t>
  </si>
  <si>
    <t>2.7</t>
  </si>
  <si>
    <t>2.8</t>
  </si>
  <si>
    <t>06.14.100.00</t>
  </si>
  <si>
    <t>06.21.100.00</t>
  </si>
  <si>
    <t>06.00.00.00</t>
  </si>
  <si>
    <t>1.1.1</t>
  </si>
  <si>
    <t>1.1.2</t>
  </si>
  <si>
    <t>1.2.1</t>
  </si>
  <si>
    <t>1.2.2</t>
  </si>
  <si>
    <t>1.2.3</t>
  </si>
  <si>
    <t>1.3.1</t>
  </si>
  <si>
    <t>1.4.1</t>
  </si>
  <si>
    <t>1.5.1</t>
  </si>
  <si>
    <t>1.5.3</t>
  </si>
  <si>
    <t>1.5.4</t>
  </si>
  <si>
    <t>1.5.5</t>
  </si>
  <si>
    <t>1.5.6</t>
  </si>
  <si>
    <t>1.6.1</t>
  </si>
  <si>
    <t>3.3</t>
  </si>
  <si>
    <t>DOCUMENTAÇÃO TÉCNICA DO SISTEMA RADAR SECUNDÁRIO
(VIA DIGITAL)</t>
  </si>
  <si>
    <t>DOCUMENTAÇÃO OPERACIONAL DO SISTEMA RADAR SECUNDÁRIO (VIA DIGITAL - CINDACTA II)</t>
  </si>
  <si>
    <t>DOCUMENTAÇÃO DE AS INSTALLED (VIA DIGITAL E IMPRESSA)</t>
  </si>
  <si>
    <t>4.3</t>
  </si>
  <si>
    <t>4.4</t>
  </si>
  <si>
    <t>4.5</t>
  </si>
  <si>
    <t>CUSTO UNITÁRIO S/ BDI
(R$)</t>
  </si>
  <si>
    <t>Não contemplado na COTAÇÂO recebida.</t>
  </si>
  <si>
    <t>CUSTO TOTAL S/ BDI
(R$)</t>
  </si>
  <si>
    <t>BDI (%)</t>
  </si>
  <si>
    <t>RESPOSTA DA OMNISYS AO RFQ 
PLANILHA DE FORMAÇÃO DE PREÇOS - DETALHADA</t>
  </si>
  <si>
    <t>Subsitema Radar Secundário Monopulso Autônomo (Modo S) composto por transmissor duplo, receptor duplo e processamento duplo, com duas saídas seriais para dados de Pistas, duas saídas seriais para dados de Plots, duas saídas seriais para dados de Pistas + Plots e duas saídas IP para dados de Pistas + Plots</t>
  </si>
  <si>
    <t>Antena monopulso, com motorização duplicada e mecanismo de giro</t>
  </si>
  <si>
    <t>Site Monitor com Transmissor Duplo</t>
  </si>
  <si>
    <t>Rádio Link para envio de dados do Radar Secundário até a sala técnica do Aeroporto de Caxias do Sul</t>
  </si>
  <si>
    <t>01.06.01.00</t>
  </si>
  <si>
    <t>Torre Metálica autoportante com 25 metros de altura, projetada para suportar o conjunto mecânico e irradiante e radome, capaz de garantir a cobertura desejada, e em conformidade com as normas técnicas de segurança aplicáveis, instalada no sítio radar.</t>
  </si>
  <si>
    <t>Serviços Técnicos de elaboração da Planilha de Delineamento/Decomposição do Sistema do Equipamento Radar Secundário</t>
  </si>
  <si>
    <r>
      <t>Serviços Técnicos de elaboração do Relatório de Levantamento em Campo (</t>
    </r>
    <r>
      <rPr>
        <i/>
        <sz val="8"/>
        <color theme="1"/>
        <rFont val="Times New Roman"/>
        <family val="1"/>
      </rPr>
      <t>Site Survey</t>
    </r>
    <r>
      <rPr>
        <sz val="8"/>
        <color theme="1"/>
        <rFont val="Times New Roman"/>
        <family val="1"/>
      </rPr>
      <t xml:space="preserve">)                   </t>
    </r>
  </si>
  <si>
    <t>Serviços Técnicos de elaboração dos Cadernos de Testes de Recebimento em Fábrica (FAT) e em campo (SAT)</t>
  </si>
  <si>
    <t>Treinamento Prático em campo de Funcionamento, Operação e Manutenção dos Sistemas Auxiliares (Energia, Climatização, UPS, SDACI e Óleo Combustível)</t>
  </si>
  <si>
    <t>Serviços Técnicos Relacionados com os Testes de Aceitação em Fábrica (FAT)</t>
  </si>
  <si>
    <t>Serviços Técnicos Relacionados com os Testes de Aceitação em Campo (SAT)</t>
  </si>
  <si>
    <t>01.04.01.00</t>
  </si>
  <si>
    <t>01.01.03.00</t>
  </si>
  <si>
    <t>1.1.3</t>
  </si>
  <si>
    <t>Radome para o Sistema Irradiante</t>
  </si>
  <si>
    <t>Serviços de Instalação da Torre Metálica Autoportante com 25 metros de altura, projetada para suportar o conjunto mecânico, irradiante e radome, capaz de garantir a cobertura desejada, e em conformidade com as normas técnicas de segurança aplicáveis, instalada no sítio radar.</t>
  </si>
  <si>
    <t>3.1.1</t>
  </si>
  <si>
    <t>3.2.1</t>
  </si>
  <si>
    <t>3.2.2</t>
  </si>
  <si>
    <t>3.2.3</t>
  </si>
  <si>
    <t>3.2.4</t>
  </si>
  <si>
    <t>3.2.5</t>
  </si>
  <si>
    <t>3.2.6</t>
  </si>
  <si>
    <t>3.3.1</t>
  </si>
  <si>
    <t>3.3.2</t>
  </si>
  <si>
    <t>3.3.4</t>
  </si>
  <si>
    <t>3.3.5</t>
  </si>
  <si>
    <t>3.4</t>
  </si>
  <si>
    <t>3.5</t>
  </si>
  <si>
    <t>3.5.1</t>
  </si>
  <si>
    <t>3.4.1</t>
  </si>
  <si>
    <t>3.4.2</t>
  </si>
  <si>
    <t>3.4.3</t>
  </si>
  <si>
    <t>3.4.4</t>
  </si>
  <si>
    <t>3.4.5</t>
  </si>
  <si>
    <t>DOCUMENTAÇÃO TÉCNICA DO SISTEMA RADAR SECUNDÁRIO</t>
  </si>
  <si>
    <r>
      <rPr>
        <b/>
        <sz val="9"/>
        <color theme="1"/>
        <rFont val="Times New Roman"/>
        <family val="1"/>
      </rPr>
      <t>Custo Unitário sem BDI</t>
    </r>
    <r>
      <rPr>
        <sz val="9"/>
        <color theme="1"/>
        <rFont val="Times New Roman"/>
        <family val="1"/>
      </rPr>
      <t xml:space="preserve">
Praticado no CT 178/2025</t>
    </r>
  </si>
  <si>
    <r>
      <rPr>
        <b/>
        <sz val="9"/>
        <color theme="1"/>
        <rFont val="Times New Roman"/>
        <family val="1"/>
      </rPr>
      <t xml:space="preserve">Custo Unitário sem BDI
</t>
    </r>
    <r>
      <rPr>
        <sz val="9"/>
        <color theme="1"/>
        <rFont val="Times New Roman"/>
        <family val="1"/>
      </rPr>
      <t>Equipamento orçado pela DI</t>
    </r>
  </si>
  <si>
    <t>P. TOTAL SEM BDI</t>
  </si>
  <si>
    <t>Shelter Energia</t>
  </si>
  <si>
    <t>Shelter KT-Radar</t>
  </si>
  <si>
    <t>Shelter Alojamento</t>
  </si>
  <si>
    <t>Não foi posível "isolar" o valor do item na proposta do CT 178/2025.</t>
  </si>
  <si>
    <t>BDI - Equipamentos e Documentação Técnica</t>
  </si>
  <si>
    <t>BDI adotado na RFQ da OMNISYS</t>
  </si>
  <si>
    <t>BDI - Serviços</t>
  </si>
  <si>
    <t>BDI - Serviços de Instalação da Torre Metálica</t>
  </si>
  <si>
    <r>
      <t xml:space="preserve">Custo Unitário sem BDI
</t>
    </r>
    <r>
      <rPr>
        <sz val="9"/>
        <color theme="1"/>
        <rFont val="Times New Roman"/>
        <family val="1"/>
      </rPr>
      <t>Serviço de Infraestrutura - Orçamento DI</t>
    </r>
  </si>
  <si>
    <t>4.1.1</t>
  </si>
  <si>
    <t>4.2.1</t>
  </si>
  <si>
    <t>4.2.2</t>
  </si>
  <si>
    <t>4.2.3</t>
  </si>
  <si>
    <t>4.2.4</t>
  </si>
  <si>
    <t>4.2.5</t>
  </si>
  <si>
    <t>4.2.6</t>
  </si>
  <si>
    <t>5.1.1</t>
  </si>
  <si>
    <t>Serviços de Infraestrutura</t>
  </si>
  <si>
    <t>Serviços Técnicos Especializados</t>
  </si>
  <si>
    <t xml:space="preserve">ISS
</t>
  </si>
  <si>
    <t>Tipo de Serviço</t>
  </si>
  <si>
    <t>Valor considerado para a composição do Custo Unitário
sem BDI</t>
  </si>
  <si>
    <t>Valor Total dos Equipamentos (incluindo Torre, Shelter, Talha e Associados)</t>
  </si>
  <si>
    <t>Valor Total da Documentação Técnica</t>
  </si>
  <si>
    <t>Não contemplado na RFQ.</t>
  </si>
  <si>
    <t>4.3.1</t>
  </si>
  <si>
    <t>4.3.2</t>
  </si>
  <si>
    <t>4.3.3</t>
  </si>
  <si>
    <t>4.3.4</t>
  </si>
  <si>
    <t xml:space="preserve">Não fez parte do escopo do CT 178/2024. </t>
  </si>
  <si>
    <t>Valor Total dos Serviços Técnicos Especializados</t>
  </si>
  <si>
    <t>4.5.1</t>
  </si>
  <si>
    <t>4.4.1</t>
  </si>
  <si>
    <t>4.4.2</t>
  </si>
  <si>
    <t>4.4.3</t>
  </si>
  <si>
    <t>4.4.4</t>
  </si>
  <si>
    <t>4.4.5</t>
  </si>
  <si>
    <t>ESTRUTURA ANALÍTICA DOS SERVIÇOS TÉCNICOS</t>
  </si>
  <si>
    <t>Não foi possível "isolar" o valor do item na proposta do CT 178/2025.</t>
  </si>
  <si>
    <t>Valor Total dos Serviços de Infraestrutura</t>
  </si>
  <si>
    <t>CT 178/2025</t>
  </si>
  <si>
    <t>RFQ (Omnisys)</t>
  </si>
  <si>
    <t>5.1</t>
  </si>
  <si>
    <t>IN 65/2021
Inciso IV do Art. 5°</t>
  </si>
  <si>
    <t>SINAP / Artigo 6º do Decreto nº 7.983 de 2013</t>
  </si>
  <si>
    <t>Art. 2º, inciso VI do
Decreto 7.983/2013</t>
  </si>
  <si>
    <t>Custo Unitário sem BDI</t>
  </si>
  <si>
    <t>BDI 
(Cálculo no Apêndice B.2)</t>
  </si>
  <si>
    <t>Custo total de referencia com BDI</t>
  </si>
  <si>
    <t>VALOR TOTAL ESTIMADO PARA A CONTRATAÇÃO</t>
  </si>
  <si>
    <t>IN 65/2021
Inciso II do Art. 5°</t>
  </si>
  <si>
    <t>Preço incluído no item 1.1.1, conforme CT 178/25</t>
  </si>
  <si>
    <t>-</t>
  </si>
  <si>
    <t>Incluído no orçamento da DI para Torre Metálica.</t>
  </si>
  <si>
    <t>Foi considerado o orçamento da DI, para o item 1.6 (Torre Metálica)</t>
  </si>
  <si>
    <t>ESTRUTURA ANALÍTICA DA DOCUMENTAÇÃO TÉCNICA</t>
  </si>
  <si>
    <t>ESTRUTURA ANALÍTICA DOS SERVIÇOS TÉCNICOS DO RADAR SECUNDÁRIO AUTÔNOMO E INSTALAÇÃO DA TORRE METÁLICA</t>
  </si>
  <si>
    <t>ESTRUTURA ANALÍTICA DOS SERVIÇOS DE INFRAESTRUTURA</t>
  </si>
  <si>
    <t xml:space="preserve">TOTAL ESTIMADO PARA OS EQUIPAMENTOS RADAR (ITEM 1 DA TABELA 2) </t>
  </si>
  <si>
    <t xml:space="preserve">TOTAL ESTIMADO PARA OS EQUIPAMENTOS DE INFRAESTRUTURA (ITEM 2 DA TABELA 2)  </t>
  </si>
  <si>
    <t>Alocação</t>
  </si>
  <si>
    <t>DT</t>
  </si>
  <si>
    <t>DI</t>
  </si>
  <si>
    <t>1.7</t>
  </si>
  <si>
    <t>SHELTER KT-RADAR: Sistema trifásico, 81kVA, instalação ao tempo e com UPS</t>
  </si>
  <si>
    <t>1.7.1</t>
  </si>
  <si>
    <t>4.6</t>
  </si>
  <si>
    <t>4.6.1</t>
  </si>
  <si>
    <t>4.5.2</t>
  </si>
  <si>
    <t>SERVIÇOS - TORRE METÁLICA</t>
  </si>
  <si>
    <t>SERVIÇOS - SHELTER KT-RADAR</t>
  </si>
  <si>
    <t>Serviços de Instalação do Shelter KT-Radar</t>
  </si>
  <si>
    <t>Equipamentos Radar</t>
  </si>
  <si>
    <t>Serviços Radar</t>
  </si>
  <si>
    <t>Equipamentos Infra</t>
  </si>
  <si>
    <t>Serviços Infra</t>
  </si>
  <si>
    <t>Total Radar</t>
  </si>
  <si>
    <t>Total Infra</t>
  </si>
  <si>
    <t>Total</t>
  </si>
  <si>
    <t>INCLUSO NO ITEM 06.01.301.003</t>
  </si>
  <si>
    <t>INCLUSO NO ITEM 06.01.301.001</t>
  </si>
  <si>
    <t>INCLUSO NO ITEM 06.01.303.008</t>
  </si>
  <si>
    <t>SEM BDI</t>
  </si>
  <si>
    <t>ok</t>
  </si>
  <si>
    <t>2.9</t>
  </si>
  <si>
    <t>1.5.7</t>
  </si>
  <si>
    <t>Equipamento</t>
  </si>
  <si>
    <t>Doc tecnica</t>
  </si>
  <si>
    <t>Serv Tec Especializado</t>
  </si>
  <si>
    <t>Valor</t>
  </si>
  <si>
    <t>Tipo</t>
  </si>
  <si>
    <t>Serv Infraestrutura</t>
  </si>
  <si>
    <t xml:space="preserve">Valor Total </t>
  </si>
  <si>
    <t>Custo considerado no item 2.7.</t>
  </si>
  <si>
    <t>1.5.2</t>
  </si>
  <si>
    <t/>
  </si>
  <si>
    <t xml:space="preserve">Custo Unitário de referência
sem BDI </t>
  </si>
  <si>
    <t>Sistema de Radio Enlace, com link de comunicação via radio direto, sem pontos de desvio intermediarios. Velocidade mínima de 100Mbps; Frequência: 2GHz a 42GHz; Potência mínima de 63W; Possuir, no mínimo, 4 portas Ethernet 10/100/1000 Base-T. Distancia entre origem e destino de até 3km.</t>
  </si>
  <si>
    <t>P. UNIT. da Rev.02</t>
  </si>
  <si>
    <t>CBS</t>
  </si>
  <si>
    <t>C.3.2</t>
  </si>
  <si>
    <t>IBS</t>
  </si>
  <si>
    <t xml:space="preserve">CPRB 0% - Regime não desonerado ou N/A
2,7% - Regime desonarado </t>
  </si>
  <si>
    <t>P. UNIT. da Rev.03</t>
  </si>
  <si>
    <t>INCLUSO NO ITEM 06.01.331.002</t>
  </si>
  <si>
    <t>INCLUSO NO ITEM 06.01.331.003</t>
  </si>
  <si>
    <t>BDI Orçam. INFRA</t>
  </si>
  <si>
    <t>EQUIPAMENTOS APLICADOS NA INFRAESTRUTURA - INSTALAÇÕES ELÉTRICAS / REDE E CABEAMENTO / CFTV</t>
  </si>
  <si>
    <t xml:space="preserve">Torre Metálica autoportante com 25 metros de altura, projetada para suportar o conjunto mecânico e irradiante, capaz de garantir a cobertura desejada. </t>
  </si>
  <si>
    <t>P. UNIT. da Rev. 04</t>
  </si>
  <si>
    <t>REAJUSTE</t>
  </si>
  <si>
    <t>IPCA</t>
  </si>
  <si>
    <t>Variável</t>
  </si>
  <si>
    <t>Índice Aplicado</t>
  </si>
  <si>
    <t>VA</t>
  </si>
  <si>
    <t>Valor Atualizado</t>
  </si>
  <si>
    <t>V</t>
  </si>
  <si>
    <t>Valor na Proposta</t>
  </si>
  <si>
    <t>I</t>
  </si>
  <si>
    <t>I0</t>
  </si>
  <si>
    <t>IC</t>
  </si>
  <si>
    <t>Índice de Correção: IC = [(I/ I0) - 1]</t>
  </si>
  <si>
    <t>VA = V + (V*IC)</t>
  </si>
  <si>
    <t>Índice de abril de 2025</t>
  </si>
  <si>
    <t>SÉRIE HISTÓRICA DO IPCA</t>
  </si>
  <si>
    <t xml:space="preserve">    VARIAÇÃO</t>
  </si>
  <si>
    <t>ANO</t>
  </si>
  <si>
    <t>MÊS</t>
  </si>
  <si>
    <t>NÚMERO ÍNDICE</t>
  </si>
  <si>
    <t>(%)</t>
  </si>
  <si>
    <t>(DEZ 93 = 100)</t>
  </si>
  <si>
    <t>NO</t>
  </si>
  <si>
    <t>MESES</t>
  </si>
  <si>
    <t>JAN</t>
  </si>
  <si>
    <t>FEV</t>
  </si>
  <si>
    <t>MAR</t>
  </si>
  <si>
    <t>ABR</t>
  </si>
  <si>
    <t>MAI</t>
  </si>
  <si>
    <t>JUN</t>
  </si>
  <si>
    <t>JUL</t>
  </si>
  <si>
    <t>AGO</t>
  </si>
  <si>
    <t>SET</t>
  </si>
  <si>
    <t>OUT</t>
  </si>
  <si>
    <t>NOV</t>
  </si>
  <si>
    <t>DEZ</t>
  </si>
  <si>
    <t xml:space="preserve">Fonte: IBGE, Diretoria de Pesquisas, Coordenação de Índices de Preços, </t>
  </si>
  <si>
    <t>Sistema Nacional de Índices de Preços ao Consumidor.</t>
  </si>
  <si>
    <t>Índice de maio de 2026</t>
  </si>
  <si>
    <r>
      <rPr>
        <b/>
        <sz val="9"/>
        <color theme="1"/>
        <rFont val="Times New Roman"/>
        <family val="1"/>
      </rPr>
      <t>Custo Unitário sem BDI</t>
    </r>
    <r>
      <rPr>
        <sz val="9"/>
        <color theme="1"/>
        <rFont val="Times New Roman"/>
        <family val="1"/>
      </rPr>
      <t xml:space="preserve">
Praticado no CT 178/2025 
(Aplicado reajuste IPCA abr25-mai26)</t>
    </r>
  </si>
  <si>
    <r>
      <rPr>
        <b/>
        <sz val="9"/>
        <color theme="1"/>
        <rFont val="Times New Roman"/>
        <family val="1"/>
      </rPr>
      <t>Custo Unitário sem BDI</t>
    </r>
    <r>
      <rPr>
        <sz val="9"/>
        <color theme="1"/>
        <rFont val="Times New Roman"/>
        <family val="1"/>
      </rPr>
      <t xml:space="preserve">
Praticado no CT 178/2025 
</t>
    </r>
  </si>
  <si>
    <t>% Serv Tec Esp</t>
  </si>
  <si>
    <t>% Serv Infra</t>
  </si>
  <si>
    <t>Parcelas de tributos para composição do BDI</t>
  </si>
  <si>
    <t>ISS</t>
  </si>
  <si>
    <t>% IOR (referência)</t>
  </si>
  <si>
    <t>BDI Serviços Técnicos Especializados</t>
  </si>
  <si>
    <t>BDI Serviços de Infraesturura</t>
  </si>
  <si>
    <t>P. UNIT. da Rev. 05</t>
  </si>
  <si>
    <t>4.5.3</t>
  </si>
  <si>
    <t>Torre-Projeto</t>
  </si>
  <si>
    <t>Projeto Executivo/Projeto de Fabricação e Montagem de estruturas metálicas 
(Torre Metálica, Cobertura e Shelters) - Desenhos e memória de cálculo.</t>
  </si>
  <si>
    <t>Diferença entre a Rev. 05 e a Rev. 02.</t>
  </si>
  <si>
    <r>
      <rPr>
        <b/>
        <sz val="9"/>
        <color theme="1"/>
        <rFont val="Times New Roman"/>
        <family val="1"/>
      </rPr>
      <t>Custo Unitário sem BDI</t>
    </r>
    <r>
      <rPr>
        <sz val="9"/>
        <color theme="1"/>
        <rFont val="Times New Roman"/>
        <family val="1"/>
      </rPr>
      <t xml:space="preserve">
Praticado no CT 178/2024
(valores reajustados IPCA)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</si>
</sst>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43" formatCode="_-* #,##0.00_-;\-* #,##0.00_-;_-* &quot;-&quot;??_-;_-@_-"/>
    <numFmt numFmtId="164" formatCode="&quot;R$&quot;\ #,##0.00"/>
    <numFmt numFmtId="165" formatCode="0.0000"/>
    <numFmt numFmtId="166" formatCode="_(&quot;R$&quot;* #,##0.00_);_(&quot;R$&quot;* \(#,##0.00\);_(&quot;R$&quot;* &quot;-&quot;??_);_(@_)"/>
    <numFmt numFmtId="167" formatCode="0.000%"/>
  </numFmts>
  <fonts count="31" x14ac:knownFonts="1">
    <font>
      <sz val="11"/>
      <color theme="1"/>
      <name val="Calibri"/>
      <family val="2"/>
      <scheme val="minor"/>
    </font>
    <font>
      <b/>
      <sz val="12"/>
      <color theme="1"/>
      <name val="Times New Roman"/>
      <family val="1"/>
    </font>
    <font>
      <sz val="12"/>
      <color theme="1"/>
      <name val="Times New Roman"/>
      <family val="1"/>
    </font>
    <font>
      <sz val="11"/>
      <color theme="1"/>
      <name val="Arial"/>
      <family val="2"/>
    </font>
    <font>
      <u/>
      <sz val="11"/>
      <color theme="10"/>
      <name val="Calibri"/>
      <family val="2"/>
      <scheme val="minor"/>
    </font>
    <font>
      <sz val="11"/>
      <color theme="1"/>
      <name val="Calibri"/>
      <family val="2"/>
      <scheme val="minor"/>
    </font>
    <font>
      <sz val="11"/>
      <color indexed="8"/>
      <name val="Calibri"/>
      <family val="2"/>
      <scheme val="minor"/>
    </font>
    <font>
      <sz val="10"/>
      <name val="Arial"/>
      <family val="2"/>
    </font>
    <font>
      <b/>
      <sz val="8"/>
      <color theme="1"/>
      <name val="Times New Roman"/>
      <family val="1"/>
    </font>
    <font>
      <sz val="8"/>
      <color theme="1"/>
      <name val="Times New Roman"/>
      <family val="1"/>
    </font>
    <font>
      <sz val="8"/>
      <name val="Times New Roman"/>
      <family val="1"/>
    </font>
    <font>
      <b/>
      <sz val="8"/>
      <name val="Times New Roman"/>
      <family val="1"/>
    </font>
    <font>
      <b/>
      <sz val="11"/>
      <color theme="1"/>
      <name val="Calibri"/>
      <family val="2"/>
      <scheme val="minor"/>
    </font>
    <font>
      <sz val="8"/>
      <name val="Calibri"/>
      <family val="2"/>
      <scheme val="minor"/>
    </font>
    <font>
      <sz val="11"/>
      <color theme="1"/>
      <name val="Times New Roman"/>
      <family val="1"/>
    </font>
    <font>
      <sz val="6"/>
      <color theme="1"/>
      <name val="Times New Roman"/>
      <family val="1"/>
    </font>
    <font>
      <b/>
      <sz val="9"/>
      <color theme="1"/>
      <name val="Times New Roman"/>
      <family val="1"/>
    </font>
    <font>
      <sz val="9"/>
      <color theme="1"/>
      <name val="Times New Roman"/>
      <family val="1"/>
    </font>
    <font>
      <i/>
      <sz val="8"/>
      <color theme="1"/>
      <name val="Times New Roman"/>
      <family val="1"/>
    </font>
    <font>
      <sz val="11"/>
      <color indexed="8"/>
      <name val="Calibri"/>
      <family val="2"/>
    </font>
    <font>
      <sz val="8"/>
      <color theme="0"/>
      <name val="Times New Roman"/>
      <family val="1"/>
    </font>
    <font>
      <sz val="11"/>
      <color theme="0"/>
      <name val="Calibri"/>
      <family val="2"/>
      <scheme val="minor"/>
    </font>
    <font>
      <b/>
      <sz val="12"/>
      <name val="Times New Roman"/>
      <family val="1"/>
    </font>
    <font>
      <sz val="12"/>
      <name val="Times New Roman"/>
      <family val="1"/>
    </font>
    <font>
      <sz val="12"/>
      <color theme="0" tint="-0.499984740745262"/>
      <name val="Times New Roman"/>
      <family val="1"/>
    </font>
    <font>
      <b/>
      <sz val="11"/>
      <color theme="0"/>
      <name val="Calibri"/>
      <family val="2"/>
      <scheme val="minor"/>
    </font>
    <font>
      <b/>
      <sz val="12"/>
      <name val="Courier New"/>
      <family val="3"/>
    </font>
    <font>
      <sz val="8"/>
      <name val="Courier New"/>
      <family val="3"/>
    </font>
    <font>
      <b/>
      <sz val="10"/>
      <name val="Courier New"/>
      <family val="3"/>
    </font>
    <font>
      <b/>
      <sz val="8"/>
      <name val="Courier New"/>
      <family val="3"/>
    </font>
    <font>
      <sz val="11"/>
      <name val="Calibri"/>
      <family val="2"/>
      <scheme val="minor"/>
    </font>
  </fonts>
  <fills count="3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rgb="FFFFFFCC"/>
        <bgColor indexed="64"/>
      </patternFill>
    </fill>
    <fill>
      <patternFill patternType="solid">
        <fgColor rgb="FFFFCCFF"/>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indexed="9"/>
      </patternFill>
    </fill>
    <fill>
      <patternFill patternType="solid">
        <fgColor indexed="31"/>
        <bgColor indexed="22"/>
      </patternFill>
    </fill>
    <fill>
      <patternFill patternType="solid">
        <fgColor theme="2"/>
        <bgColor indexed="64"/>
      </patternFill>
    </fill>
    <fill>
      <patternFill patternType="solid">
        <fgColor theme="1"/>
        <bgColor indexed="64"/>
      </patternFill>
    </fill>
    <fill>
      <patternFill patternType="solid">
        <fgColor theme="2" tint="-0.749992370372631"/>
        <bgColor indexed="64"/>
      </patternFill>
    </fill>
    <fill>
      <patternFill patternType="solid">
        <fgColor rgb="FFFF0000"/>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7030A0"/>
        <bgColor indexed="64"/>
      </patternFill>
    </fill>
    <fill>
      <patternFill patternType="solid">
        <fgColor theme="4"/>
        <bgColor indexed="64"/>
      </patternFill>
    </fill>
    <fill>
      <patternFill patternType="solid">
        <fgColor theme="5"/>
        <bgColor indexed="64"/>
      </patternFill>
    </fill>
    <fill>
      <patternFill patternType="solid">
        <fgColor rgb="FFFFCC99"/>
        <bgColor indexed="64"/>
      </patternFill>
    </fill>
    <fill>
      <patternFill patternType="solid">
        <fgColor theme="6" tint="0.79998168889431442"/>
        <bgColor indexed="64"/>
      </patternFill>
    </fill>
    <fill>
      <patternFill patternType="solid">
        <fgColor theme="3" tint="0.79998168889431442"/>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style="double">
        <color indexed="64"/>
      </left>
      <right style="double">
        <color indexed="64"/>
      </right>
      <top/>
      <bottom style="thin">
        <color indexed="64"/>
      </bottom>
      <diagonal/>
    </border>
    <border>
      <left style="double">
        <color indexed="64"/>
      </left>
      <right/>
      <top/>
      <bottom style="thin">
        <color indexed="64"/>
      </bottom>
      <diagonal/>
    </border>
    <border>
      <left/>
      <right/>
      <top/>
      <bottom style="double">
        <color indexed="8"/>
      </bottom>
      <diagonal/>
    </border>
    <border>
      <left style="double">
        <color indexed="64"/>
      </left>
      <right style="thin">
        <color indexed="8"/>
      </right>
      <top style="double">
        <color indexed="8"/>
      </top>
      <bottom/>
      <diagonal/>
    </border>
    <border>
      <left/>
      <right style="thin">
        <color indexed="8"/>
      </right>
      <top/>
      <bottom/>
      <diagonal/>
    </border>
    <border>
      <left style="thin">
        <color indexed="8"/>
      </left>
      <right/>
      <top/>
      <bottom/>
      <diagonal/>
    </border>
    <border>
      <left/>
      <right style="double">
        <color indexed="64"/>
      </right>
      <top style="double">
        <color indexed="8"/>
      </top>
      <bottom/>
      <diagonal/>
    </border>
    <border>
      <left style="thin">
        <color indexed="8"/>
      </left>
      <right/>
      <top/>
      <bottom style="thin">
        <color indexed="8"/>
      </bottom>
      <diagonal/>
    </border>
    <border>
      <left/>
      <right/>
      <top/>
      <bottom style="thin">
        <color indexed="8"/>
      </bottom>
      <diagonal/>
    </border>
    <border>
      <left/>
      <right style="double">
        <color indexed="64"/>
      </right>
      <top/>
      <bottom style="thin">
        <color indexed="8"/>
      </bottom>
      <diagonal/>
    </border>
    <border>
      <left style="thin">
        <color indexed="8"/>
      </left>
      <right style="thin">
        <color indexed="8"/>
      </right>
      <top/>
      <bottom/>
      <diagonal/>
    </border>
    <border>
      <left/>
      <right style="thin">
        <color indexed="8"/>
      </right>
      <top style="thin">
        <color indexed="8"/>
      </top>
      <bottom/>
      <diagonal/>
    </border>
    <border>
      <left/>
      <right style="double">
        <color indexed="64"/>
      </right>
      <top style="thin">
        <color indexed="8"/>
      </top>
      <bottom/>
      <diagonal/>
    </border>
    <border>
      <left style="double">
        <color indexed="64"/>
      </left>
      <right style="thin">
        <color indexed="8"/>
      </right>
      <top/>
      <bottom style="medium">
        <color indexed="8"/>
      </bottom>
      <diagonal/>
    </border>
    <border>
      <left/>
      <right style="thin">
        <color indexed="8"/>
      </right>
      <top/>
      <bottom style="medium">
        <color indexed="8"/>
      </bottom>
      <diagonal/>
    </border>
    <border>
      <left/>
      <right/>
      <top/>
      <bottom style="medium">
        <color indexed="8"/>
      </bottom>
      <diagonal/>
    </border>
    <border>
      <left style="thin">
        <color indexed="8"/>
      </left>
      <right/>
      <top/>
      <bottom style="medium">
        <color indexed="8"/>
      </bottom>
      <diagonal/>
    </border>
    <border>
      <left style="thin">
        <color indexed="8"/>
      </left>
      <right style="double">
        <color indexed="64"/>
      </right>
      <top/>
      <bottom style="medium">
        <color indexed="8"/>
      </bottom>
      <diagonal/>
    </border>
    <border>
      <left style="double">
        <color indexed="64"/>
      </left>
      <right style="thin">
        <color indexed="8"/>
      </right>
      <top/>
      <bottom style="double">
        <color indexed="64"/>
      </bottom>
      <diagonal/>
    </border>
    <border>
      <left/>
      <right/>
      <top/>
      <bottom style="double">
        <color indexed="64"/>
      </bottom>
      <diagonal/>
    </border>
    <border>
      <left style="thin">
        <color indexed="64"/>
      </left>
      <right/>
      <top/>
      <bottom style="double">
        <color indexed="64"/>
      </bottom>
      <diagonal/>
    </border>
    <border>
      <left style="thin">
        <color indexed="64"/>
      </left>
      <right style="double">
        <color indexed="64"/>
      </right>
      <top/>
      <bottom style="double">
        <color indexed="64"/>
      </bottom>
      <diagonal/>
    </border>
  </borders>
  <cellStyleXfs count="18">
    <xf numFmtId="0" fontId="0" fillId="0" borderId="0"/>
    <xf numFmtId="0" fontId="3" fillId="0" borderId="0"/>
    <xf numFmtId="0" fontId="4" fillId="0" borderId="0" applyNumberForma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6" fillId="0" borderId="0"/>
    <xf numFmtId="0" fontId="3" fillId="0" borderId="0"/>
    <xf numFmtId="0" fontId="7" fillId="0" borderId="0"/>
    <xf numFmtId="43" fontId="7" fillId="0" borderId="0" applyFont="0" applyFill="0" applyBorder="0" applyAlignment="0" applyProtection="0"/>
    <xf numFmtId="9" fontId="5" fillId="0" borderId="0" applyFont="0" applyFill="0" applyBorder="0" applyAlignment="0" applyProtection="0"/>
    <xf numFmtId="44" fontId="5" fillId="0" borderId="0" applyFont="0" applyFill="0" applyBorder="0" applyAlignment="0" applyProtection="0"/>
    <xf numFmtId="0" fontId="19" fillId="16" borderId="0" applyNumberFormat="0" applyBorder="0" applyAlignment="0" applyProtection="0"/>
    <xf numFmtId="9" fontId="7" fillId="0" borderId="0" applyFont="0" applyFill="0" applyBorder="0" applyAlignment="0" applyProtection="0"/>
    <xf numFmtId="0" fontId="19" fillId="17" borderId="0" applyNumberFormat="0" applyBorder="0" applyAlignment="0" applyProtection="0"/>
    <xf numFmtId="0" fontId="7" fillId="0" borderId="0"/>
    <xf numFmtId="43" fontId="5" fillId="0" borderId="0" applyFont="0" applyFill="0" applyBorder="0" applyAlignment="0" applyProtection="0"/>
    <xf numFmtId="166" fontId="5" fillId="0" borderId="0" applyFont="0" applyFill="0" applyBorder="0" applyAlignment="0" applyProtection="0"/>
    <xf numFmtId="0" fontId="7" fillId="0" borderId="0"/>
  </cellStyleXfs>
  <cellXfs count="524">
    <xf numFmtId="0" fontId="0" fillId="0" borderId="0" xfId="0"/>
    <xf numFmtId="0" fontId="8" fillId="2" borderId="1" xfId="1" quotePrefix="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1" applyFont="1" applyFill="1" applyBorder="1" applyAlignment="1">
      <alignment horizontal="center" vertical="center" wrapText="1"/>
    </xf>
    <xf numFmtId="0" fontId="8" fillId="0" borderId="0" xfId="1" applyFont="1" applyAlignment="1">
      <alignment vertical="center"/>
    </xf>
    <xf numFmtId="0" fontId="9" fillId="5" borderId="1" xfId="0" applyFont="1" applyFill="1" applyBorder="1" applyAlignment="1">
      <alignment horizontal="center" vertical="center" wrapText="1"/>
    </xf>
    <xf numFmtId="0" fontId="14" fillId="0" borderId="0" xfId="0" applyFont="1"/>
    <xf numFmtId="164" fontId="9" fillId="5" borderId="1" xfId="1" applyNumberFormat="1" applyFont="1" applyFill="1" applyBorder="1" applyAlignment="1">
      <alignment horizontal="center" vertical="center" wrapText="1"/>
    </xf>
    <xf numFmtId="0" fontId="9" fillId="5" borderId="1" xfId="1" applyFont="1" applyFill="1" applyBorder="1" applyAlignment="1">
      <alignment horizontal="center" vertical="center"/>
    </xf>
    <xf numFmtId="10" fontId="9" fillId="5" borderId="1" xfId="9" applyNumberFormat="1" applyFont="1" applyFill="1" applyBorder="1" applyAlignment="1">
      <alignment horizontal="center" vertical="center"/>
    </xf>
    <xf numFmtId="0" fontId="9" fillId="0" borderId="0" xfId="0" applyFont="1"/>
    <xf numFmtId="0" fontId="9" fillId="0" borderId="0" xfId="0" applyFont="1" applyAlignment="1">
      <alignment vertical="center"/>
    </xf>
    <xf numFmtId="0" fontId="9" fillId="0" borderId="1" xfId="0" applyFont="1" applyBorder="1" applyAlignment="1">
      <alignment horizontal="center" vertical="center"/>
    </xf>
    <xf numFmtId="10" fontId="9" fillId="0" borderId="1" xfId="9" applyNumberFormat="1" applyFont="1" applyFill="1" applyBorder="1" applyAlignment="1">
      <alignment horizontal="center" vertical="center"/>
    </xf>
    <xf numFmtId="0" fontId="8" fillId="0" borderId="9" xfId="1" applyFont="1" applyBorder="1" applyAlignment="1">
      <alignment vertical="center"/>
    </xf>
    <xf numFmtId="0" fontId="9" fillId="0" borderId="0" xfId="0" applyFont="1" applyAlignment="1">
      <alignment horizontal="center" vertical="center"/>
    </xf>
    <xf numFmtId="0" fontId="9" fillId="0" borderId="9" xfId="0" applyFont="1" applyBorder="1"/>
    <xf numFmtId="0" fontId="9" fillId="0" borderId="10" xfId="0" applyFont="1" applyBorder="1"/>
    <xf numFmtId="10" fontId="9" fillId="5" borderId="1" xfId="0" applyNumberFormat="1" applyFont="1" applyFill="1" applyBorder="1" applyAlignment="1">
      <alignment horizontal="center" vertical="center"/>
    </xf>
    <xf numFmtId="10" fontId="9" fillId="0" borderId="0" xfId="0" applyNumberFormat="1" applyFont="1" applyAlignment="1">
      <alignment horizontal="center" vertical="center"/>
    </xf>
    <xf numFmtId="0" fontId="0" fillId="0" borderId="0" xfId="0" applyAlignment="1">
      <alignment horizontal="center" vertical="center"/>
    </xf>
    <xf numFmtId="0" fontId="9" fillId="2" borderId="1" xfId="0" applyFont="1" applyFill="1" applyBorder="1" applyAlignment="1">
      <alignment horizontal="center" vertical="center" wrapText="1"/>
    </xf>
    <xf numFmtId="164" fontId="9" fillId="0" borderId="1" xfId="1" applyNumberFormat="1" applyFont="1" applyBorder="1" applyAlignment="1">
      <alignment horizontal="center" vertical="center" wrapText="1"/>
    </xf>
    <xf numFmtId="0" fontId="9" fillId="0" borderId="1" xfId="1" applyFont="1" applyBorder="1" applyAlignment="1">
      <alignment horizontal="center" vertical="center"/>
    </xf>
    <xf numFmtId="0" fontId="8" fillId="2" borderId="1" xfId="1" applyFont="1" applyFill="1" applyBorder="1" applyAlignment="1">
      <alignment horizontal="left" vertical="center" wrapText="1"/>
    </xf>
    <xf numFmtId="0" fontId="9" fillId="5" borderId="1" xfId="1" applyFont="1" applyFill="1" applyBorder="1" applyAlignment="1">
      <alignment horizontal="center" vertical="center" wrapText="1"/>
    </xf>
    <xf numFmtId="164" fontId="9" fillId="0" borderId="0" xfId="0" applyNumberFormat="1" applyFont="1" applyAlignment="1">
      <alignment horizontal="left" vertical="center"/>
    </xf>
    <xf numFmtId="0" fontId="8" fillId="2" borderId="0" xfId="0" applyFont="1" applyFill="1" applyAlignment="1">
      <alignment horizontal="center" vertical="center"/>
    </xf>
    <xf numFmtId="164" fontId="8" fillId="8" borderId="0" xfId="0" applyNumberFormat="1" applyFont="1" applyFill="1" applyAlignment="1">
      <alignment horizontal="center" vertical="center"/>
    </xf>
    <xf numFmtId="164" fontId="14" fillId="0" borderId="0" xfId="0" applyNumberFormat="1" applyFont="1" applyAlignment="1">
      <alignment horizontal="center" vertical="center"/>
    </xf>
    <xf numFmtId="0" fontId="0" fillId="0" borderId="1" xfId="0" applyBorder="1"/>
    <xf numFmtId="0" fontId="0" fillId="5" borderId="1" xfId="0" applyFill="1" applyBorder="1"/>
    <xf numFmtId="10" fontId="9" fillId="0" borderId="1" xfId="9" applyNumberFormat="1" applyFont="1" applyFill="1" applyBorder="1" applyAlignment="1">
      <alignment horizontal="center" vertical="center" wrapText="1"/>
    </xf>
    <xf numFmtId="44" fontId="9" fillId="0" borderId="1" xfId="10" applyFont="1" applyFill="1" applyBorder="1" applyAlignment="1">
      <alignment horizontal="center" vertical="center" wrapText="1"/>
    </xf>
    <xf numFmtId="164" fontId="9" fillId="0" borderId="1" xfId="1" applyNumberFormat="1" applyFont="1" applyBorder="1" applyAlignment="1">
      <alignment horizontal="center" vertical="center"/>
    </xf>
    <xf numFmtId="164" fontId="8" fillId="2" borderId="1" xfId="0" applyNumberFormat="1" applyFont="1" applyFill="1" applyBorder="1" applyAlignment="1">
      <alignment horizontal="center" vertical="center"/>
    </xf>
    <xf numFmtId="164" fontId="9" fillId="0" borderId="0" xfId="0" applyNumberFormat="1" applyFont="1" applyAlignment="1">
      <alignment horizontal="center" vertical="center"/>
    </xf>
    <xf numFmtId="0" fontId="9" fillId="4" borderId="1" xfId="0" applyFont="1" applyFill="1" applyBorder="1" applyAlignment="1">
      <alignment horizontal="center" vertical="center" wrapText="1"/>
    </xf>
    <xf numFmtId="0" fontId="9" fillId="9" borderId="1" xfId="0" applyFont="1" applyFill="1" applyBorder="1" applyAlignment="1">
      <alignment horizontal="center" vertical="center" wrapText="1"/>
    </xf>
    <xf numFmtId="164" fontId="9" fillId="13" borderId="1" xfId="0" applyNumberFormat="1" applyFont="1" applyFill="1" applyBorder="1" applyAlignment="1">
      <alignment horizontal="center" vertical="center"/>
    </xf>
    <xf numFmtId="164" fontId="8" fillId="2" borderId="1" xfId="1" applyNumberFormat="1" applyFont="1" applyFill="1" applyBorder="1" applyAlignment="1">
      <alignment horizontal="center" vertical="center"/>
    </xf>
    <xf numFmtId="0" fontId="8" fillId="2" borderId="0" xfId="1" applyFont="1" applyFill="1" applyAlignment="1">
      <alignment horizontal="center" vertical="center" wrapText="1"/>
    </xf>
    <xf numFmtId="0" fontId="8" fillId="0" borderId="0" xfId="0" applyFont="1" applyAlignment="1">
      <alignment horizontal="center" vertical="center"/>
    </xf>
    <xf numFmtId="164" fontId="11" fillId="10" borderId="0" xfId="0" applyNumberFormat="1" applyFont="1" applyFill="1" applyAlignment="1">
      <alignment vertical="center"/>
    </xf>
    <xf numFmtId="0" fontId="9" fillId="0" borderId="11"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0" xfId="0" applyFont="1" applyAlignment="1">
      <alignment horizontal="center" vertical="center" wrapText="1"/>
    </xf>
    <xf numFmtId="0" fontId="9" fillId="0" borderId="0" xfId="0" applyFont="1" applyAlignment="1">
      <alignment horizontal="center" vertical="center" wrapText="1"/>
    </xf>
    <xf numFmtId="0" fontId="2" fillId="0" borderId="11" xfId="0" applyFont="1" applyBorder="1" applyAlignment="1">
      <alignment horizontal="center" vertical="center" wrapText="1"/>
    </xf>
    <xf numFmtId="0" fontId="2" fillId="0" borderId="0" xfId="0" applyFont="1" applyAlignment="1">
      <alignment horizontal="center" vertical="center" wrapText="1"/>
    </xf>
    <xf numFmtId="164" fontId="9" fillId="5" borderId="1" xfId="0" applyNumberFormat="1" applyFont="1" applyFill="1" applyBorder="1" applyAlignment="1">
      <alignment horizontal="center" vertical="center"/>
    </xf>
    <xf numFmtId="0" fontId="8" fillId="4" borderId="1" xfId="0" applyFont="1" applyFill="1" applyBorder="1" applyAlignment="1">
      <alignment horizontal="center" vertical="center" wrapText="1"/>
    </xf>
    <xf numFmtId="164" fontId="8" fillId="4" borderId="1" xfId="0" applyNumberFormat="1" applyFont="1" applyFill="1" applyBorder="1" applyAlignment="1">
      <alignment horizontal="center" vertical="center"/>
    </xf>
    <xf numFmtId="0" fontId="8" fillId="9" borderId="1" xfId="0" applyFont="1" applyFill="1" applyBorder="1" applyAlignment="1">
      <alignment horizontal="center" vertical="center" wrapText="1"/>
    </xf>
    <xf numFmtId="164" fontId="8" fillId="9" borderId="1" xfId="0" applyNumberFormat="1" applyFont="1" applyFill="1" applyBorder="1" applyAlignment="1">
      <alignment horizontal="center" vertical="center"/>
    </xf>
    <xf numFmtId="0" fontId="8" fillId="11" borderId="1" xfId="0" applyFont="1" applyFill="1" applyBorder="1" applyAlignment="1">
      <alignment horizontal="center" vertical="center" wrapText="1"/>
    </xf>
    <xf numFmtId="164" fontId="8" fillId="11" borderId="1" xfId="0" applyNumberFormat="1" applyFont="1" applyFill="1" applyBorder="1" applyAlignment="1">
      <alignment horizontal="center" vertical="center"/>
    </xf>
    <xf numFmtId="0" fontId="8" fillId="13" borderId="1" xfId="0" applyFont="1" applyFill="1" applyBorder="1" applyAlignment="1">
      <alignment horizontal="center" vertical="center" wrapText="1"/>
    </xf>
    <xf numFmtId="0" fontId="9" fillId="5" borderId="1" xfId="1" applyFont="1" applyFill="1" applyBorder="1" applyAlignment="1">
      <alignment horizontal="left" vertical="center" wrapText="1"/>
    </xf>
    <xf numFmtId="164" fontId="9" fillId="2" borderId="1" xfId="1" applyNumberFormat="1" applyFont="1" applyFill="1" applyBorder="1" applyAlignment="1">
      <alignment horizontal="center" vertical="center" wrapText="1"/>
    </xf>
    <xf numFmtId="10" fontId="9" fillId="2" borderId="1" xfId="9" applyNumberFormat="1" applyFont="1" applyFill="1" applyBorder="1" applyAlignment="1">
      <alignment horizontal="center" vertical="center"/>
    </xf>
    <xf numFmtId="0" fontId="9" fillId="2" borderId="1" xfId="1" applyFont="1" applyFill="1" applyBorder="1" applyAlignment="1">
      <alignment horizontal="center" vertical="center"/>
    </xf>
    <xf numFmtId="164" fontId="9" fillId="2" borderId="1" xfId="1" applyNumberFormat="1" applyFont="1" applyFill="1" applyBorder="1" applyAlignment="1">
      <alignment horizontal="center" vertical="center"/>
    </xf>
    <xf numFmtId="0" fontId="8" fillId="5" borderId="1" xfId="0" applyFont="1" applyFill="1" applyBorder="1" applyAlignment="1">
      <alignment horizontal="center" vertical="center" wrapText="1"/>
    </xf>
    <xf numFmtId="0" fontId="8" fillId="14" borderId="1" xfId="1" applyFont="1" applyFill="1" applyBorder="1" applyAlignment="1">
      <alignment horizontal="left" vertical="center" wrapText="1"/>
    </xf>
    <xf numFmtId="164" fontId="9" fillId="14" borderId="1" xfId="1" applyNumberFormat="1" applyFont="1" applyFill="1" applyBorder="1" applyAlignment="1">
      <alignment horizontal="center" vertical="center" wrapText="1"/>
    </xf>
    <xf numFmtId="10" fontId="9" fillId="14" borderId="1" xfId="9" applyNumberFormat="1" applyFont="1" applyFill="1" applyBorder="1" applyAlignment="1">
      <alignment horizontal="center" vertical="center"/>
    </xf>
    <xf numFmtId="0" fontId="9" fillId="14" borderId="1" xfId="1" applyFont="1" applyFill="1" applyBorder="1" applyAlignment="1">
      <alignment horizontal="center" vertical="center"/>
    </xf>
    <xf numFmtId="164" fontId="9" fillId="14" borderId="1" xfId="1" applyNumberFormat="1" applyFont="1" applyFill="1" applyBorder="1" applyAlignment="1">
      <alignment horizontal="center" vertical="center"/>
    </xf>
    <xf numFmtId="0" fontId="9" fillId="2" borderId="0" xfId="0" applyFont="1" applyFill="1" applyAlignment="1">
      <alignment vertical="center"/>
    </xf>
    <xf numFmtId="0" fontId="16" fillId="11" borderId="1" xfId="1" applyFont="1" applyFill="1" applyBorder="1" applyAlignment="1">
      <alignment horizontal="center" vertical="center" wrapText="1"/>
    </xf>
    <xf numFmtId="0" fontId="17" fillId="11" borderId="1" xfId="1" applyFont="1" applyFill="1" applyBorder="1" applyAlignment="1">
      <alignment horizontal="center" vertical="center" wrapText="1"/>
    </xf>
    <xf numFmtId="164" fontId="8" fillId="11" borderId="1" xfId="1" applyNumberFormat="1" applyFont="1" applyFill="1" applyBorder="1" applyAlignment="1">
      <alignment horizontal="center" vertical="center"/>
    </xf>
    <xf numFmtId="164" fontId="9" fillId="5" borderId="1" xfId="1" applyNumberFormat="1" applyFont="1" applyFill="1" applyBorder="1" applyAlignment="1">
      <alignment horizontal="center" vertical="center"/>
    </xf>
    <xf numFmtId="0" fontId="9" fillId="15" borderId="1" xfId="1" applyFont="1" applyFill="1" applyBorder="1" applyAlignment="1">
      <alignment horizontal="center" vertical="center" wrapText="1"/>
    </xf>
    <xf numFmtId="0" fontId="9" fillId="15" borderId="1" xfId="1" applyFont="1" applyFill="1" applyBorder="1" applyAlignment="1">
      <alignment horizontal="left" vertical="center" wrapText="1"/>
    </xf>
    <xf numFmtId="0" fontId="9" fillId="15" borderId="1" xfId="1" applyFont="1" applyFill="1" applyBorder="1" applyAlignment="1">
      <alignment horizontal="center" vertical="center"/>
    </xf>
    <xf numFmtId="164" fontId="9" fillId="15" borderId="1" xfId="1" applyNumberFormat="1" applyFont="1" applyFill="1" applyBorder="1" applyAlignment="1">
      <alignment horizontal="center" vertical="center"/>
    </xf>
    <xf numFmtId="0" fontId="8" fillId="14" borderId="1" xfId="1" applyFont="1" applyFill="1" applyBorder="1" applyAlignment="1">
      <alignment horizontal="center" vertical="center" wrapText="1"/>
    </xf>
    <xf numFmtId="164" fontId="9" fillId="7" borderId="1" xfId="1" applyNumberFormat="1" applyFont="1" applyFill="1" applyBorder="1" applyAlignment="1">
      <alignment horizontal="center" vertical="center" wrapText="1"/>
    </xf>
    <xf numFmtId="0" fontId="10" fillId="5" borderId="1" xfId="2" applyFont="1" applyFill="1" applyBorder="1" applyAlignment="1">
      <alignment horizontal="center" vertical="center" wrapText="1"/>
    </xf>
    <xf numFmtId="0" fontId="9" fillId="5" borderId="1" xfId="2" applyFont="1" applyFill="1" applyBorder="1" applyAlignment="1">
      <alignment horizontal="center" vertical="center" wrapText="1"/>
    </xf>
    <xf numFmtId="0" fontId="10" fillId="2" borderId="1" xfId="2" applyFont="1" applyFill="1" applyBorder="1" applyAlignment="1">
      <alignment horizontal="center" vertical="center" wrapText="1"/>
    </xf>
    <xf numFmtId="0" fontId="9" fillId="5" borderId="1" xfId="0" applyFont="1" applyFill="1" applyBorder="1" applyAlignment="1">
      <alignment horizontal="left" vertical="center" wrapText="1"/>
    </xf>
    <xf numFmtId="164" fontId="9" fillId="0" borderId="0" xfId="0" applyNumberFormat="1" applyFont="1"/>
    <xf numFmtId="0" fontId="15" fillId="0" borderId="0" xfId="0" applyFont="1" applyAlignment="1">
      <alignment vertical="center" wrapText="1"/>
    </xf>
    <xf numFmtId="0" fontId="15" fillId="0" borderId="0" xfId="0" applyFont="1" applyAlignment="1">
      <alignment horizontal="center" vertical="center" wrapText="1"/>
    </xf>
    <xf numFmtId="0" fontId="0" fillId="0" borderId="0" xfId="0" applyAlignment="1">
      <alignment wrapText="1"/>
    </xf>
    <xf numFmtId="0" fontId="0" fillId="0" borderId="1" xfId="0" applyBorder="1" applyAlignment="1">
      <alignment wrapText="1"/>
    </xf>
    <xf numFmtId="0" fontId="12" fillId="11" borderId="1" xfId="0" applyFont="1" applyFill="1" applyBorder="1" applyAlignment="1">
      <alignment horizontal="center" vertical="center"/>
    </xf>
    <xf numFmtId="0" fontId="12" fillId="11" borderId="1" xfId="0" applyFont="1" applyFill="1" applyBorder="1" applyAlignment="1">
      <alignment horizontal="center" vertical="center" wrapText="1"/>
    </xf>
    <xf numFmtId="0" fontId="12" fillId="18" borderId="1" xfId="0" applyFont="1" applyFill="1" applyBorder="1" applyAlignment="1">
      <alignment horizontal="center" vertical="center" wrapText="1"/>
    </xf>
    <xf numFmtId="0" fontId="12" fillId="18" borderId="1" xfId="0" applyFont="1" applyFill="1" applyBorder="1" applyAlignment="1">
      <alignment horizontal="center" vertical="center"/>
    </xf>
    <xf numFmtId="0" fontId="0" fillId="0" borderId="1" xfId="0" applyBorder="1" applyAlignment="1">
      <alignment horizontal="center" vertical="center" wrapText="1"/>
    </xf>
    <xf numFmtId="44" fontId="0" fillId="0" borderId="0" xfId="10" applyFont="1" applyAlignment="1">
      <alignment horizontal="center" vertical="center"/>
    </xf>
    <xf numFmtId="0" fontId="12" fillId="11" borderId="0" xfId="0" applyFont="1" applyFill="1" applyAlignment="1">
      <alignment horizontal="center" vertical="center" wrapText="1"/>
    </xf>
    <xf numFmtId="0" fontId="8" fillId="12" borderId="1" xfId="0" applyFont="1" applyFill="1" applyBorder="1" applyAlignment="1">
      <alignment horizontal="center" vertical="center" wrapText="1"/>
    </xf>
    <xf numFmtId="164" fontId="9" fillId="12" borderId="1" xfId="0" applyNumberFormat="1" applyFont="1" applyFill="1" applyBorder="1" applyAlignment="1">
      <alignment horizontal="center" vertical="center"/>
    </xf>
    <xf numFmtId="44" fontId="0" fillId="0" borderId="0" xfId="0" applyNumberFormat="1" applyAlignment="1">
      <alignment wrapText="1"/>
    </xf>
    <xf numFmtId="0" fontId="8" fillId="6" borderId="1" xfId="0" applyFont="1" applyFill="1" applyBorder="1" applyAlignment="1">
      <alignment horizontal="center" vertical="center" wrapText="1"/>
    </xf>
    <xf numFmtId="164" fontId="8" fillId="6" borderId="1" xfId="0" applyNumberFormat="1" applyFont="1" applyFill="1" applyBorder="1" applyAlignment="1">
      <alignment horizontal="center" vertical="center"/>
    </xf>
    <xf numFmtId="164" fontId="9" fillId="4" borderId="1" xfId="1" applyNumberFormat="1" applyFont="1" applyFill="1" applyBorder="1" applyAlignment="1">
      <alignment horizontal="center" vertical="center" wrapText="1"/>
    </xf>
    <xf numFmtId="164" fontId="9" fillId="4" borderId="4" xfId="1" applyNumberFormat="1" applyFont="1" applyFill="1" applyBorder="1" applyAlignment="1">
      <alignment horizontal="center" vertical="center" wrapText="1"/>
    </xf>
    <xf numFmtId="0" fontId="9" fillId="5" borderId="4" xfId="1" applyFont="1" applyFill="1" applyBorder="1" applyAlignment="1">
      <alignment vertical="center" wrapText="1"/>
    </xf>
    <xf numFmtId="0" fontId="9" fillId="5" borderId="2" xfId="1" applyFont="1" applyFill="1" applyBorder="1" applyAlignment="1">
      <alignment vertical="center" wrapText="1"/>
    </xf>
    <xf numFmtId="0" fontId="9" fillId="5" borderId="5" xfId="1" applyFont="1" applyFill="1" applyBorder="1" applyAlignment="1">
      <alignment vertical="center" wrapText="1"/>
    </xf>
    <xf numFmtId="44" fontId="9" fillId="5" borderId="1" xfId="10" applyFont="1" applyFill="1" applyBorder="1" applyAlignment="1">
      <alignment horizontal="center" vertical="center" wrapText="1"/>
    </xf>
    <xf numFmtId="44" fontId="8" fillId="11" borderId="1" xfId="10" applyFont="1" applyFill="1" applyBorder="1" applyAlignment="1">
      <alignment horizontal="center" vertical="center" wrapText="1"/>
    </xf>
    <xf numFmtId="44" fontId="9" fillId="5" borderId="1" xfId="10" applyFont="1" applyFill="1" applyBorder="1" applyAlignment="1">
      <alignment horizontal="center" vertical="center"/>
    </xf>
    <xf numFmtId="44" fontId="8" fillId="11" borderId="1" xfId="10" applyFont="1" applyFill="1" applyBorder="1" applyAlignment="1">
      <alignment horizontal="center" vertical="center"/>
    </xf>
    <xf numFmtId="44" fontId="8" fillId="9" borderId="1" xfId="10" applyFont="1" applyFill="1" applyBorder="1" applyAlignment="1">
      <alignment horizontal="center" vertical="center"/>
    </xf>
    <xf numFmtId="44" fontId="9" fillId="4" borderId="1" xfId="10" applyFont="1" applyFill="1" applyBorder="1" applyAlignment="1">
      <alignment horizontal="center" vertical="center" wrapText="1"/>
    </xf>
    <xf numFmtId="0" fontId="8" fillId="7" borderId="1" xfId="0" applyFont="1" applyFill="1" applyBorder="1" applyAlignment="1">
      <alignment horizontal="center" vertical="center" wrapText="1"/>
    </xf>
    <xf numFmtId="10" fontId="8" fillId="7" borderId="1" xfId="9" applyNumberFormat="1" applyFont="1" applyFill="1" applyBorder="1" applyAlignment="1">
      <alignment horizontal="center" vertical="center" wrapText="1"/>
    </xf>
    <xf numFmtId="10" fontId="9" fillId="4" borderId="1" xfId="9" applyNumberFormat="1" applyFont="1" applyFill="1" applyBorder="1" applyAlignment="1">
      <alignment horizontal="center" vertical="center" wrapText="1"/>
    </xf>
    <xf numFmtId="10" fontId="9" fillId="5" borderId="1" xfId="9" applyNumberFormat="1" applyFont="1" applyFill="1" applyBorder="1" applyAlignment="1">
      <alignment horizontal="center" vertical="center" wrapText="1"/>
    </xf>
    <xf numFmtId="10" fontId="8" fillId="11" borderId="1" xfId="9" applyNumberFormat="1" applyFont="1" applyFill="1" applyBorder="1" applyAlignment="1">
      <alignment horizontal="center" vertical="center" wrapText="1"/>
    </xf>
    <xf numFmtId="44" fontId="8" fillId="7" borderId="1" xfId="10" applyFont="1" applyFill="1" applyBorder="1" applyAlignment="1">
      <alignment horizontal="center" vertical="center"/>
    </xf>
    <xf numFmtId="0" fontId="9" fillId="0" borderId="11" xfId="0" applyFont="1" applyBorder="1" applyAlignment="1">
      <alignment vertical="center" wrapText="1"/>
    </xf>
    <xf numFmtId="0" fontId="8" fillId="0" borderId="0" xfId="0" applyFont="1" applyAlignment="1">
      <alignment vertical="center" wrapText="1"/>
    </xf>
    <xf numFmtId="44" fontId="9" fillId="9" borderId="1" xfId="10" applyFont="1" applyFill="1" applyBorder="1" applyAlignment="1">
      <alignment horizontal="center" vertical="center" wrapText="1"/>
    </xf>
    <xf numFmtId="10" fontId="9" fillId="9" borderId="1" xfId="9" applyNumberFormat="1" applyFont="1" applyFill="1" applyBorder="1" applyAlignment="1">
      <alignment horizontal="center" vertical="center" wrapText="1"/>
    </xf>
    <xf numFmtId="0" fontId="8" fillId="8" borderId="1" xfId="0" applyFont="1" applyFill="1" applyBorder="1" applyAlignment="1">
      <alignment horizontal="center" vertical="center" wrapText="1"/>
    </xf>
    <xf numFmtId="44" fontId="8" fillId="8" borderId="1" xfId="10" applyFont="1" applyFill="1" applyBorder="1" applyAlignment="1">
      <alignment horizontal="center" vertical="center" wrapText="1"/>
    </xf>
    <xf numFmtId="10" fontId="8" fillId="8" borderId="1" xfId="9" applyNumberFormat="1" applyFont="1" applyFill="1" applyBorder="1" applyAlignment="1">
      <alignment horizontal="center" vertical="center" wrapText="1"/>
    </xf>
    <xf numFmtId="44" fontId="8" fillId="8" borderId="1" xfId="10" applyFont="1" applyFill="1" applyBorder="1" applyAlignment="1">
      <alignment horizontal="center" vertical="center"/>
    </xf>
    <xf numFmtId="0" fontId="9" fillId="21" borderId="1" xfId="0" applyFont="1" applyFill="1" applyBorder="1" applyAlignment="1">
      <alignment horizontal="center" vertical="center" wrapText="1"/>
    </xf>
    <xf numFmtId="44" fontId="9" fillId="21" borderId="1" xfId="10" applyFont="1" applyFill="1" applyBorder="1" applyAlignment="1">
      <alignment horizontal="center" vertical="center" wrapText="1"/>
    </xf>
    <xf numFmtId="10" fontId="9" fillId="21" borderId="1" xfId="9" applyNumberFormat="1" applyFont="1" applyFill="1" applyBorder="1" applyAlignment="1">
      <alignment horizontal="center" vertical="center" wrapText="1"/>
    </xf>
    <xf numFmtId="44" fontId="9" fillId="21" borderId="1" xfId="10" applyFont="1" applyFill="1" applyBorder="1" applyAlignment="1">
      <alignment horizontal="center" vertical="center"/>
    </xf>
    <xf numFmtId="44" fontId="8" fillId="4" borderId="1" xfId="10" applyFont="1" applyFill="1" applyBorder="1" applyAlignment="1">
      <alignment horizontal="center" vertical="center"/>
    </xf>
    <xf numFmtId="0" fontId="9" fillId="0" borderId="1" xfId="0" applyFont="1" applyBorder="1" applyAlignment="1">
      <alignment horizontal="center" vertical="center" wrapText="1"/>
    </xf>
    <xf numFmtId="44" fontId="9" fillId="0" borderId="1" xfId="10" applyFont="1" applyFill="1" applyBorder="1" applyAlignment="1">
      <alignment horizontal="center" vertical="center"/>
    </xf>
    <xf numFmtId="44" fontId="8" fillId="2" borderId="0" xfId="10" applyFont="1" applyFill="1" applyAlignment="1">
      <alignment horizontal="center" vertical="center"/>
    </xf>
    <xf numFmtId="44" fontId="14" fillId="0" borderId="0" xfId="0" applyNumberFormat="1" applyFont="1"/>
    <xf numFmtId="10" fontId="12" fillId="0" borderId="0" xfId="9" applyNumberFormat="1" applyFont="1" applyBorder="1" applyAlignment="1">
      <alignment horizontal="center" vertical="center" wrapText="1"/>
    </xf>
    <xf numFmtId="10" fontId="9" fillId="5" borderId="1" xfId="0" quotePrefix="1" applyNumberFormat="1" applyFont="1" applyFill="1" applyBorder="1" applyAlignment="1">
      <alignment horizontal="center" vertical="center"/>
    </xf>
    <xf numFmtId="164" fontId="9" fillId="5" borderId="4" xfId="1" applyNumberFormat="1" applyFont="1" applyFill="1" applyBorder="1" applyAlignment="1">
      <alignment horizontal="center" vertical="center" wrapText="1"/>
    </xf>
    <xf numFmtId="0" fontId="8" fillId="5" borderId="1" xfId="1" applyFont="1" applyFill="1" applyBorder="1" applyAlignment="1">
      <alignment horizontal="center" vertical="center" wrapText="1"/>
    </xf>
    <xf numFmtId="0" fontId="8" fillId="5" borderId="1" xfId="1" applyFont="1" applyFill="1" applyBorder="1" applyAlignment="1">
      <alignment horizontal="left" vertical="center" wrapText="1"/>
    </xf>
    <xf numFmtId="0" fontId="9" fillId="5" borderId="1" xfId="0" applyFont="1" applyFill="1" applyBorder="1" applyAlignment="1">
      <alignment horizontal="center" vertical="center"/>
    </xf>
    <xf numFmtId="0" fontId="9" fillId="5" borderId="1" xfId="0" applyFont="1" applyFill="1" applyBorder="1" applyAlignment="1">
      <alignment vertical="center" wrapText="1"/>
    </xf>
    <xf numFmtId="44" fontId="10" fillId="5" borderId="1" xfId="10" applyFont="1" applyFill="1" applyBorder="1" applyAlignment="1">
      <alignment horizontal="center" vertical="center" wrapText="1"/>
    </xf>
    <xf numFmtId="44" fontId="8" fillId="14" borderId="1" xfId="10" applyFont="1" applyFill="1" applyBorder="1" applyAlignment="1">
      <alignment horizontal="center" vertical="center" wrapText="1"/>
    </xf>
    <xf numFmtId="44" fontId="8" fillId="14" borderId="1" xfId="10" applyFont="1" applyFill="1" applyBorder="1" applyAlignment="1">
      <alignment horizontal="left" vertical="center" wrapText="1"/>
    </xf>
    <xf numFmtId="9" fontId="10" fillId="5" borderId="1" xfId="9" applyFont="1" applyFill="1" applyBorder="1" applyAlignment="1">
      <alignment horizontal="center" vertical="center" wrapText="1"/>
    </xf>
    <xf numFmtId="9" fontId="8" fillId="14" borderId="1" xfId="9" applyFont="1" applyFill="1" applyBorder="1" applyAlignment="1">
      <alignment horizontal="center" vertical="center" wrapText="1"/>
    </xf>
    <xf numFmtId="10" fontId="10" fillId="5" borderId="1" xfId="9" applyNumberFormat="1" applyFont="1" applyFill="1" applyBorder="1" applyAlignment="1">
      <alignment horizontal="center" vertical="center" wrapText="1"/>
    </xf>
    <xf numFmtId="10" fontId="10" fillId="5" borderId="1" xfId="10" applyNumberFormat="1" applyFont="1" applyFill="1" applyBorder="1" applyAlignment="1">
      <alignment horizontal="center" vertical="center" wrapText="1"/>
    </xf>
    <xf numFmtId="0" fontId="11" fillId="2" borderId="1" xfId="2" applyFont="1" applyFill="1" applyBorder="1" applyAlignment="1">
      <alignment horizontal="center" vertical="center" wrapText="1"/>
    </xf>
    <xf numFmtId="44" fontId="11" fillId="2" borderId="1" xfId="10" applyFont="1" applyFill="1" applyBorder="1" applyAlignment="1">
      <alignment horizontal="center" vertical="center" wrapText="1"/>
    </xf>
    <xf numFmtId="10" fontId="11" fillId="2" borderId="1" xfId="9" applyNumberFormat="1" applyFont="1" applyFill="1" applyBorder="1" applyAlignment="1">
      <alignment horizontal="center" vertical="center" wrapText="1"/>
    </xf>
    <xf numFmtId="44" fontId="9" fillId="0" borderId="0" xfId="0" applyNumberFormat="1" applyFont="1"/>
    <xf numFmtId="0" fontId="8" fillId="0" borderId="11" xfId="0" applyFont="1" applyBorder="1" applyAlignment="1">
      <alignment vertical="center" wrapText="1"/>
    </xf>
    <xf numFmtId="0" fontId="8" fillId="0" borderId="13" xfId="0" applyFont="1" applyBorder="1" applyAlignment="1">
      <alignment vertical="center" wrapText="1"/>
    </xf>
    <xf numFmtId="44" fontId="9" fillId="0" borderId="0" xfId="10" applyFont="1"/>
    <xf numFmtId="0" fontId="8" fillId="14" borderId="1" xfId="0" applyFont="1" applyFill="1" applyBorder="1" applyAlignment="1">
      <alignment horizontal="center" vertical="center" wrapText="1"/>
    </xf>
    <xf numFmtId="0" fontId="16" fillId="14" borderId="1" xfId="1" applyFont="1" applyFill="1" applyBorder="1" applyAlignment="1">
      <alignment horizontal="center" vertical="center" wrapText="1"/>
    </xf>
    <xf numFmtId="0" fontId="17" fillId="14" borderId="1" xfId="1" applyFont="1" applyFill="1" applyBorder="1" applyAlignment="1">
      <alignment horizontal="center" vertical="center" wrapText="1"/>
    </xf>
    <xf numFmtId="0" fontId="9" fillId="0" borderId="4" xfId="0" applyFont="1" applyBorder="1" applyAlignment="1">
      <alignment horizontal="center" vertical="center"/>
    </xf>
    <xf numFmtId="0" fontId="9" fillId="0" borderId="1" xfId="0" applyFont="1" applyBorder="1"/>
    <xf numFmtId="0" fontId="8" fillId="14" borderId="17" xfId="1" applyFont="1" applyFill="1" applyBorder="1" applyAlignment="1">
      <alignment vertical="center" wrapText="1"/>
    </xf>
    <xf numFmtId="0" fontId="8" fillId="14" borderId="6" xfId="1" applyFont="1" applyFill="1" applyBorder="1" applyAlignment="1">
      <alignment vertical="center" wrapText="1"/>
    </xf>
    <xf numFmtId="0" fontId="9" fillId="0" borderId="0" xfId="0" applyFont="1" applyAlignment="1">
      <alignment vertical="center" wrapText="1"/>
    </xf>
    <xf numFmtId="0" fontId="1" fillId="0" borderId="0" xfId="0" applyFont="1" applyAlignment="1">
      <alignment vertical="center" wrapText="1"/>
    </xf>
    <xf numFmtId="0" fontId="9" fillId="12" borderId="1" xfId="1" applyFont="1" applyFill="1" applyBorder="1" applyAlignment="1">
      <alignment horizontal="left" vertical="center" wrapText="1"/>
    </xf>
    <xf numFmtId="164" fontId="9" fillId="12" borderId="1" xfId="1" applyNumberFormat="1" applyFont="1" applyFill="1" applyBorder="1" applyAlignment="1">
      <alignment horizontal="center" vertical="center" wrapText="1"/>
    </xf>
    <xf numFmtId="0" fontId="9" fillId="12" borderId="1" xfId="1" applyFont="1" applyFill="1" applyBorder="1" applyAlignment="1">
      <alignment horizontal="center" vertical="center" wrapText="1"/>
    </xf>
    <xf numFmtId="10" fontId="9" fillId="12" borderId="1" xfId="9" applyNumberFormat="1" applyFont="1" applyFill="1" applyBorder="1" applyAlignment="1">
      <alignment horizontal="center" vertical="center"/>
    </xf>
    <xf numFmtId="0" fontId="9" fillId="12" borderId="1" xfId="1" applyFont="1" applyFill="1" applyBorder="1" applyAlignment="1">
      <alignment horizontal="center" vertical="center"/>
    </xf>
    <xf numFmtId="164" fontId="9" fillId="12" borderId="1" xfId="1" applyNumberFormat="1" applyFont="1" applyFill="1" applyBorder="1" applyAlignment="1">
      <alignment horizontal="center" vertical="center"/>
    </xf>
    <xf numFmtId="0" fontId="9" fillId="0" borderId="1" xfId="0" applyFont="1" applyBorder="1" applyAlignment="1">
      <alignment horizontal="left" vertical="center" wrapText="1"/>
    </xf>
    <xf numFmtId="0" fontId="20" fillId="20" borderId="1" xfId="0" applyFont="1" applyFill="1" applyBorder="1" applyAlignment="1">
      <alignment horizontal="center" vertical="center"/>
    </xf>
    <xf numFmtId="10" fontId="9" fillId="15" borderId="1" xfId="9" applyNumberFormat="1" applyFont="1" applyFill="1" applyBorder="1" applyAlignment="1">
      <alignment horizontal="center" vertical="center"/>
    </xf>
    <xf numFmtId="10" fontId="9" fillId="0" borderId="1" xfId="9" applyNumberFormat="1" applyFont="1" applyBorder="1" applyAlignment="1">
      <alignment horizontal="center" vertical="center"/>
    </xf>
    <xf numFmtId="10" fontId="8" fillId="15" borderId="1" xfId="9" applyNumberFormat="1" applyFont="1" applyFill="1" applyBorder="1" applyAlignment="1">
      <alignment horizontal="center" vertical="center"/>
    </xf>
    <xf numFmtId="10" fontId="8" fillId="0" borderId="1" xfId="9" applyNumberFormat="1" applyFont="1" applyBorder="1" applyAlignment="1">
      <alignment horizontal="center" vertical="center"/>
    </xf>
    <xf numFmtId="10" fontId="9" fillId="0" borderId="0" xfId="0" applyNumberFormat="1" applyFont="1"/>
    <xf numFmtId="0" fontId="9" fillId="0" borderId="0" xfId="0" applyFont="1" applyAlignment="1">
      <alignment wrapText="1"/>
    </xf>
    <xf numFmtId="2" fontId="9" fillId="0" borderId="0" xfId="0" applyNumberFormat="1" applyFont="1"/>
    <xf numFmtId="164" fontId="8" fillId="2" borderId="1" xfId="1" applyNumberFormat="1" applyFont="1" applyFill="1" applyBorder="1" applyAlignment="1">
      <alignment horizontal="center" vertical="center" wrapText="1"/>
    </xf>
    <xf numFmtId="0" fontId="9" fillId="5" borderId="3" xfId="0" applyFont="1" applyFill="1" applyBorder="1" applyAlignment="1">
      <alignment horizontal="left" vertical="center" wrapText="1"/>
    </xf>
    <xf numFmtId="44" fontId="9" fillId="0" borderId="1" xfId="0" applyNumberFormat="1" applyFont="1" applyBorder="1" applyAlignment="1">
      <alignment horizontal="center" vertical="center"/>
    </xf>
    <xf numFmtId="44" fontId="8" fillId="0" borderId="0" xfId="0" applyNumberFormat="1" applyFont="1" applyAlignment="1">
      <alignment horizontal="center" vertical="center"/>
    </xf>
    <xf numFmtId="44" fontId="0" fillId="23" borderId="1" xfId="10" applyFont="1" applyFill="1" applyBorder="1" applyAlignment="1">
      <alignment horizontal="center" vertical="center"/>
    </xf>
    <xf numFmtId="0" fontId="21" fillId="0" borderId="0" xfId="0" applyFont="1" applyAlignment="1">
      <alignment wrapText="1"/>
    </xf>
    <xf numFmtId="44" fontId="12" fillId="5" borderId="0" xfId="10" applyFont="1" applyFill="1" applyBorder="1" applyAlignment="1">
      <alignment wrapText="1"/>
    </xf>
    <xf numFmtId="0" fontId="12" fillId="0" borderId="14" xfId="0" applyFont="1" applyBorder="1" applyAlignment="1">
      <alignment horizontal="center" wrapText="1"/>
    </xf>
    <xf numFmtId="44" fontId="0" fillId="0" borderId="0" xfId="0" applyNumberFormat="1"/>
    <xf numFmtId="164" fontId="8" fillId="14" borderId="17" xfId="1" applyNumberFormat="1" applyFont="1" applyFill="1" applyBorder="1" applyAlignment="1">
      <alignment vertical="center" wrapText="1"/>
    </xf>
    <xf numFmtId="0" fontId="9" fillId="5" borderId="4" xfId="1" applyFont="1" applyFill="1" applyBorder="1" applyAlignment="1">
      <alignment horizontal="left" vertical="center" wrapText="1"/>
    </xf>
    <xf numFmtId="44" fontId="9" fillId="0" borderId="0" xfId="10" applyFont="1" applyAlignment="1">
      <alignment vertical="center"/>
    </xf>
    <xf numFmtId="44" fontId="9" fillId="0" borderId="0" xfId="10" applyFont="1" applyAlignment="1">
      <alignment horizontal="center" vertical="center"/>
    </xf>
    <xf numFmtId="0" fontId="9" fillId="0" borderId="1" xfId="1" applyFont="1" applyBorder="1" applyAlignment="1">
      <alignment horizontal="center" vertical="center" wrapText="1"/>
    </xf>
    <xf numFmtId="44" fontId="9" fillId="0" borderId="1" xfId="1" applyNumberFormat="1" applyFont="1" applyBorder="1" applyAlignment="1">
      <alignment horizontal="center" vertical="center" wrapText="1"/>
    </xf>
    <xf numFmtId="0" fontId="21" fillId="0" borderId="0" xfId="0" applyFont="1"/>
    <xf numFmtId="44" fontId="0" fillId="0" borderId="1" xfId="10" applyFont="1" applyBorder="1"/>
    <xf numFmtId="44" fontId="0" fillId="3" borderId="1" xfId="0" applyNumberFormat="1" applyFill="1" applyBorder="1"/>
    <xf numFmtId="0" fontId="12" fillId="11" borderId="1" xfId="0" applyFont="1" applyFill="1" applyBorder="1" applyAlignment="1">
      <alignment horizontal="center"/>
    </xf>
    <xf numFmtId="164" fontId="9" fillId="0" borderId="0" xfId="10" applyNumberFormat="1" applyFont="1" applyAlignment="1">
      <alignment vertical="center"/>
    </xf>
    <xf numFmtId="164" fontId="9" fillId="11" borderId="0" xfId="0" applyNumberFormat="1" applyFont="1" applyFill="1" applyAlignment="1">
      <alignment vertical="center"/>
    </xf>
    <xf numFmtId="0" fontId="9" fillId="0" borderId="1" xfId="0" applyFont="1" applyBorder="1" applyAlignment="1">
      <alignment vertical="center" wrapText="1"/>
    </xf>
    <xf numFmtId="0" fontId="16" fillId="11" borderId="1" xfId="1" quotePrefix="1" applyFont="1" applyFill="1" applyBorder="1" applyAlignment="1">
      <alignment horizontal="center" vertical="center" wrapText="1"/>
    </xf>
    <xf numFmtId="0" fontId="0" fillId="0" borderId="1" xfId="0" applyBorder="1" applyAlignment="1">
      <alignment horizontal="left" wrapText="1"/>
    </xf>
    <xf numFmtId="0" fontId="25" fillId="25" borderId="1" xfId="0" applyFont="1" applyFill="1" applyBorder="1" applyAlignment="1">
      <alignment wrapText="1"/>
    </xf>
    <xf numFmtId="0" fontId="25" fillId="25" borderId="1" xfId="0" applyFont="1" applyFill="1" applyBorder="1" applyAlignment="1">
      <alignment horizontal="center" vertical="center" wrapText="1"/>
    </xf>
    <xf numFmtId="44" fontId="25" fillId="25" borderId="1" xfId="10" applyFont="1" applyFill="1" applyBorder="1" applyAlignment="1">
      <alignment horizontal="center" vertical="center" wrapText="1"/>
    </xf>
    <xf numFmtId="0" fontId="21" fillId="0" borderId="0" xfId="0" applyFont="1" applyAlignment="1">
      <alignment horizontal="left" wrapText="1"/>
    </xf>
    <xf numFmtId="0" fontId="0" fillId="0" borderId="0" xfId="0" applyAlignment="1">
      <alignment horizontal="left"/>
    </xf>
    <xf numFmtId="0" fontId="12" fillId="0" borderId="1" xfId="0" applyFont="1" applyBorder="1" applyAlignment="1">
      <alignment wrapText="1"/>
    </xf>
    <xf numFmtId="0" fontId="0" fillId="5" borderId="1" xfId="0" applyFill="1" applyBorder="1" applyAlignment="1">
      <alignment wrapText="1"/>
    </xf>
    <xf numFmtId="0" fontId="12" fillId="15" borderId="1" xfId="0" applyFont="1" applyFill="1" applyBorder="1" applyAlignment="1">
      <alignment horizontal="center" vertical="center" wrapText="1"/>
    </xf>
    <xf numFmtId="10" fontId="0" fillId="0" borderId="1" xfId="9" applyNumberFormat="1" applyFont="1" applyBorder="1" applyAlignment="1">
      <alignment horizontal="center" vertical="center" wrapText="1"/>
    </xf>
    <xf numFmtId="10" fontId="0" fillId="24" borderId="1" xfId="9" applyNumberFormat="1" applyFont="1" applyFill="1" applyBorder="1" applyAlignment="1">
      <alignment horizontal="center" vertical="center" wrapText="1"/>
    </xf>
    <xf numFmtId="10" fontId="0" fillId="3" borderId="1" xfId="9" applyNumberFormat="1" applyFont="1" applyFill="1" applyBorder="1" applyAlignment="1">
      <alignment horizontal="center" vertical="center" wrapText="1"/>
    </xf>
    <xf numFmtId="10" fontId="0" fillId="5" borderId="1" xfId="9" applyNumberFormat="1" applyFont="1" applyFill="1" applyBorder="1" applyAlignment="1">
      <alignment horizontal="center" vertical="center" wrapText="1"/>
    </xf>
    <xf numFmtId="10" fontId="0" fillId="0" borderId="1" xfId="9" applyNumberFormat="1" applyFont="1" applyFill="1" applyBorder="1" applyAlignment="1">
      <alignment horizontal="center" vertical="center" wrapText="1"/>
    </xf>
    <xf numFmtId="10" fontId="0" fillId="0" borderId="1" xfId="9" applyNumberFormat="1" applyFont="1" applyBorder="1" applyAlignment="1">
      <alignment horizontal="left" vertical="center" wrapText="1"/>
    </xf>
    <xf numFmtId="10" fontId="12" fillId="18" borderId="1" xfId="9" applyNumberFormat="1" applyFont="1" applyFill="1" applyBorder="1" applyAlignment="1">
      <alignment horizontal="center" vertical="center" wrapText="1"/>
    </xf>
    <xf numFmtId="10" fontId="25" fillId="25" borderId="1" xfId="9" applyNumberFormat="1" applyFont="1" applyFill="1" applyBorder="1" applyAlignment="1">
      <alignment horizontal="center" vertical="center" wrapText="1"/>
    </xf>
    <xf numFmtId="0" fontId="0" fillId="26" borderId="1" xfId="0" applyFill="1" applyBorder="1"/>
    <xf numFmtId="10" fontId="0" fillId="27" borderId="1" xfId="9" applyNumberFormat="1" applyFont="1" applyFill="1" applyBorder="1" applyAlignment="1">
      <alignment horizontal="center" vertical="center" wrapText="1"/>
    </xf>
    <xf numFmtId="10" fontId="0" fillId="28" borderId="1" xfId="9" applyNumberFormat="1" applyFont="1" applyFill="1" applyBorder="1" applyAlignment="1">
      <alignment horizontal="center" vertical="center" wrapText="1"/>
    </xf>
    <xf numFmtId="0" fontId="9" fillId="2" borderId="0" xfId="1" applyFont="1" applyFill="1" applyAlignment="1">
      <alignment horizontal="center" vertical="center" wrapText="1"/>
    </xf>
    <xf numFmtId="44" fontId="0" fillId="5" borderId="0" xfId="10" applyFont="1" applyFill="1" applyBorder="1" applyAlignment="1">
      <alignment horizontal="center" vertical="center"/>
    </xf>
    <xf numFmtId="0" fontId="25" fillId="19" borderId="1" xfId="0" applyFont="1" applyFill="1" applyBorder="1" applyAlignment="1">
      <alignment horizontal="center" vertical="center"/>
    </xf>
    <xf numFmtId="0" fontId="0" fillId="0" borderId="1" xfId="0" applyBorder="1" applyAlignment="1">
      <alignment horizontal="center" vertical="center"/>
    </xf>
    <xf numFmtId="2" fontId="12" fillId="18" borderId="1" xfId="0" applyNumberFormat="1" applyFont="1" applyFill="1" applyBorder="1" applyAlignment="1">
      <alignment horizontal="center" vertical="center"/>
    </xf>
    <xf numFmtId="166" fontId="0" fillId="0" borderId="0" xfId="16" applyFont="1"/>
    <xf numFmtId="0" fontId="27" fillId="0" borderId="22" xfId="17" applyFont="1" applyBorder="1"/>
    <xf numFmtId="2" fontId="27" fillId="0" borderId="22" xfId="17" applyNumberFormat="1" applyFont="1" applyBorder="1"/>
    <xf numFmtId="4" fontId="27" fillId="0" borderId="22" xfId="17" applyNumberFormat="1" applyFont="1" applyBorder="1" applyAlignment="1">
      <alignment horizontal="right"/>
    </xf>
    <xf numFmtId="0" fontId="28" fillId="0" borderId="23" xfId="17" applyFont="1" applyBorder="1"/>
    <xf numFmtId="0" fontId="28" fillId="0" borderId="24" xfId="17" applyFont="1" applyBorder="1"/>
    <xf numFmtId="2" fontId="28" fillId="0" borderId="0" xfId="17" applyNumberFormat="1" applyFont="1"/>
    <xf numFmtId="0" fontId="28" fillId="0" borderId="25" xfId="17" applyFont="1" applyBorder="1"/>
    <xf numFmtId="0" fontId="28" fillId="0" borderId="0" xfId="17" applyFont="1"/>
    <xf numFmtId="4" fontId="28" fillId="0" borderId="26" xfId="17" applyNumberFormat="1" applyFont="1" applyBorder="1"/>
    <xf numFmtId="0" fontId="28" fillId="0" borderId="7" xfId="17" applyFont="1" applyBorder="1" applyAlignment="1">
      <alignment horizontal="center"/>
    </xf>
    <xf numFmtId="0" fontId="28" fillId="0" borderId="25" xfId="17" applyFont="1" applyBorder="1" applyAlignment="1">
      <alignment horizontal="center"/>
    </xf>
    <xf numFmtId="2" fontId="28" fillId="0" borderId="25" xfId="17" applyNumberFormat="1" applyFont="1" applyBorder="1" applyAlignment="1">
      <alignment horizontal="center"/>
    </xf>
    <xf numFmtId="2" fontId="28" fillId="0" borderId="30" xfId="17" applyNumberFormat="1" applyFont="1" applyBorder="1" applyAlignment="1">
      <alignment horizontal="center"/>
    </xf>
    <xf numFmtId="0" fontId="28" fillId="0" borderId="31" xfId="17" applyFont="1" applyBorder="1" applyAlignment="1">
      <alignment horizontal="center"/>
    </xf>
    <xf numFmtId="49" fontId="28" fillId="0" borderId="32" xfId="17" applyNumberFormat="1" applyFont="1" applyBorder="1" applyAlignment="1">
      <alignment horizontal="center"/>
    </xf>
    <xf numFmtId="0" fontId="28" fillId="0" borderId="33" xfId="17" applyFont="1" applyBorder="1" applyAlignment="1">
      <alignment horizontal="center"/>
    </xf>
    <xf numFmtId="0" fontId="28" fillId="0" borderId="34" xfId="17" applyFont="1" applyBorder="1" applyAlignment="1">
      <alignment horizontal="center"/>
    </xf>
    <xf numFmtId="2" fontId="28" fillId="0" borderId="34" xfId="17" applyNumberFormat="1" applyFont="1" applyBorder="1" applyAlignment="1">
      <alignment horizontal="center"/>
    </xf>
    <xf numFmtId="0" fontId="28" fillId="0" borderId="35" xfId="17" applyFont="1" applyBorder="1" applyAlignment="1">
      <alignment horizontal="center"/>
    </xf>
    <xf numFmtId="0" fontId="28" fillId="0" borderId="36" xfId="17" applyFont="1" applyBorder="1" applyAlignment="1">
      <alignment horizontal="center"/>
    </xf>
    <xf numFmtId="4" fontId="28" fillId="0" borderId="37" xfId="17" applyNumberFormat="1" applyFont="1" applyBorder="1" applyAlignment="1">
      <alignment horizontal="center"/>
    </xf>
    <xf numFmtId="2" fontId="27" fillId="0" borderId="10" xfId="17" applyNumberFormat="1" applyFont="1" applyBorder="1" applyAlignment="1">
      <alignment horizontal="right"/>
    </xf>
    <xf numFmtId="0" fontId="29" fillId="0" borderId="7" xfId="17" applyFont="1" applyBorder="1" applyAlignment="1">
      <alignment horizontal="center"/>
    </xf>
    <xf numFmtId="0" fontId="27" fillId="0" borderId="2" xfId="17" applyFont="1" applyBorder="1" applyAlignment="1">
      <alignment horizontal="center"/>
    </xf>
    <xf numFmtId="2" fontId="27" fillId="0" borderId="18" xfId="17" applyNumberFormat="1" applyFont="1" applyBorder="1" applyAlignment="1">
      <alignment horizontal="right"/>
    </xf>
    <xf numFmtId="0" fontId="29" fillId="0" borderId="38" xfId="17" applyFont="1" applyBorder="1"/>
    <xf numFmtId="0" fontId="27" fillId="0" borderId="39" xfId="17" applyFont="1" applyBorder="1" applyAlignment="1">
      <alignment horizontal="center"/>
    </xf>
    <xf numFmtId="2" fontId="27" fillId="0" borderId="40" xfId="17" applyNumberFormat="1" applyFont="1" applyBorder="1" applyAlignment="1">
      <alignment horizontal="right"/>
    </xf>
    <xf numFmtId="4" fontId="27" fillId="0" borderId="41" xfId="17" applyNumberFormat="1" applyFont="1" applyBorder="1" applyAlignment="1">
      <alignment horizontal="right"/>
    </xf>
    <xf numFmtId="0" fontId="27" fillId="0" borderId="24" xfId="17" applyFont="1" applyBorder="1"/>
    <xf numFmtId="0" fontId="27" fillId="0" borderId="0" xfId="17" applyFont="1"/>
    <xf numFmtId="2" fontId="27" fillId="0" borderId="0" xfId="17" applyNumberFormat="1" applyFont="1"/>
    <xf numFmtId="4" fontId="27" fillId="0" borderId="0" xfId="17" applyNumberFormat="1" applyFont="1"/>
    <xf numFmtId="0" fontId="27" fillId="15" borderId="2" xfId="17" applyFont="1" applyFill="1" applyBorder="1" applyAlignment="1">
      <alignment horizontal="center"/>
    </xf>
    <xf numFmtId="2" fontId="27" fillId="15" borderId="10" xfId="17" applyNumberFormat="1" applyFont="1" applyFill="1" applyBorder="1" applyAlignment="1">
      <alignment horizontal="right"/>
    </xf>
    <xf numFmtId="0" fontId="27" fillId="22" borderId="2" xfId="17" applyFont="1" applyFill="1" applyBorder="1" applyAlignment="1">
      <alignment horizontal="center"/>
    </xf>
    <xf numFmtId="2" fontId="27" fillId="22" borderId="10" xfId="17" applyNumberFormat="1" applyFont="1" applyFill="1" applyBorder="1" applyAlignment="1">
      <alignment horizontal="right"/>
    </xf>
    <xf numFmtId="0" fontId="0" fillId="22" borderId="1" xfId="0" applyFill="1" applyBorder="1" applyAlignment="1">
      <alignment horizontal="center" vertical="center"/>
    </xf>
    <xf numFmtId="0" fontId="0" fillId="15" borderId="1" xfId="0" applyFill="1" applyBorder="1" applyAlignment="1">
      <alignment horizontal="center" vertical="center"/>
    </xf>
    <xf numFmtId="44" fontId="0" fillId="0" borderId="0" xfId="10" applyFont="1"/>
    <xf numFmtId="167" fontId="0" fillId="0" borderId="0" xfId="9" applyNumberFormat="1" applyFont="1"/>
    <xf numFmtId="0" fontId="9" fillId="5" borderId="1" xfId="0" applyFont="1" applyFill="1" applyBorder="1"/>
    <xf numFmtId="10" fontId="9" fillId="29" borderId="1" xfId="9" applyNumberFormat="1" applyFont="1" applyFill="1" applyBorder="1" applyAlignment="1">
      <alignment horizontal="center" vertical="center"/>
    </xf>
    <xf numFmtId="10" fontId="8" fillId="29" borderId="1" xfId="9" applyNumberFormat="1" applyFont="1" applyFill="1" applyBorder="1" applyAlignment="1">
      <alignment horizontal="center" vertical="center"/>
    </xf>
    <xf numFmtId="10" fontId="9" fillId="30" borderId="1" xfId="9" applyNumberFormat="1" applyFont="1" applyFill="1" applyBorder="1" applyAlignment="1">
      <alignment horizontal="center" vertical="center"/>
    </xf>
    <xf numFmtId="10" fontId="8" fillId="30" borderId="1" xfId="9" applyNumberFormat="1" applyFont="1" applyFill="1" applyBorder="1" applyAlignment="1">
      <alignment horizontal="center" vertical="center"/>
    </xf>
    <xf numFmtId="10" fontId="9" fillId="30" borderId="1" xfId="10" applyNumberFormat="1" applyFont="1" applyFill="1" applyBorder="1" applyAlignment="1">
      <alignment horizontal="center" vertical="center"/>
    </xf>
    <xf numFmtId="10" fontId="9" fillId="29" borderId="1" xfId="10" applyNumberFormat="1" applyFont="1" applyFill="1" applyBorder="1" applyAlignment="1">
      <alignment horizontal="center" vertical="center"/>
    </xf>
    <xf numFmtId="0" fontId="8" fillId="0" borderId="1" xfId="0" applyFont="1" applyBorder="1" applyAlignment="1">
      <alignment horizontal="center" vertical="center"/>
    </xf>
    <xf numFmtId="0" fontId="8" fillId="0" borderId="1" xfId="0" applyFont="1" applyBorder="1"/>
    <xf numFmtId="0" fontId="9" fillId="5" borderId="3" xfId="1" applyFont="1" applyFill="1" applyBorder="1" applyAlignment="1">
      <alignment horizontal="left" vertical="center" wrapText="1"/>
    </xf>
    <xf numFmtId="0" fontId="30" fillId="0" borderId="0" xfId="0" applyFont="1" applyAlignment="1">
      <alignment wrapText="1"/>
    </xf>
    <xf numFmtId="0" fontId="30" fillId="0" borderId="0" xfId="0" applyFont="1"/>
    <xf numFmtId="0" fontId="30" fillId="0" borderId="0" xfId="0" applyFont="1" applyAlignment="1">
      <alignment horizontal="left"/>
    </xf>
    <xf numFmtId="0" fontId="25" fillId="0" borderId="0" xfId="0" applyFont="1" applyAlignment="1">
      <alignment vertical="center" wrapText="1"/>
    </xf>
    <xf numFmtId="0" fontId="9" fillId="15" borderId="3" xfId="1" applyFont="1" applyFill="1" applyBorder="1" applyAlignment="1">
      <alignment horizontal="left" vertical="center" wrapText="1"/>
    </xf>
    <xf numFmtId="164" fontId="9" fillId="15" borderId="1" xfId="1" applyNumberFormat="1" applyFont="1" applyFill="1" applyBorder="1" applyAlignment="1">
      <alignment horizontal="center" vertical="center" wrapText="1"/>
    </xf>
    <xf numFmtId="0" fontId="0" fillId="3" borderId="1" xfId="0" applyFill="1" applyBorder="1" applyAlignment="1">
      <alignment horizontal="center" vertical="center" wrapText="1"/>
    </xf>
    <xf numFmtId="0" fontId="25" fillId="25" borderId="1" xfId="0" applyFont="1" applyFill="1" applyBorder="1" applyAlignment="1">
      <alignment horizontal="center" vertical="center"/>
    </xf>
    <xf numFmtId="0" fontId="0" fillId="18" borderId="1" xfId="0" applyFill="1" applyBorder="1" applyAlignment="1">
      <alignment horizontal="center" vertical="center"/>
    </xf>
    <xf numFmtId="0" fontId="0" fillId="14" borderId="1" xfId="0" applyFill="1" applyBorder="1" applyAlignment="1">
      <alignment horizontal="center" vertical="center"/>
    </xf>
    <xf numFmtId="44" fontId="0" fillId="5" borderId="6" xfId="10" applyFont="1" applyFill="1" applyBorder="1" applyAlignment="1">
      <alignment horizontal="center" vertical="center" wrapText="1"/>
    </xf>
    <xf numFmtId="0" fontId="22" fillId="5" borderId="1" xfId="0" applyFont="1" applyFill="1" applyBorder="1" applyAlignment="1">
      <alignment horizontal="center" vertical="center" wrapText="1"/>
    </xf>
    <xf numFmtId="4" fontId="22" fillId="0" borderId="1" xfId="0" applyNumberFormat="1" applyFont="1" applyBorder="1" applyAlignment="1">
      <alignment horizontal="left" vertical="center" wrapText="1"/>
    </xf>
    <xf numFmtId="4" fontId="23" fillId="0" borderId="1" xfId="0" applyNumberFormat="1" applyFont="1" applyBorder="1" applyAlignment="1">
      <alignment horizontal="center" vertical="center" wrapText="1"/>
    </xf>
    <xf numFmtId="4" fontId="23" fillId="0" borderId="1" xfId="0" applyNumberFormat="1" applyFont="1" applyBorder="1" applyAlignment="1">
      <alignment wrapText="1"/>
    </xf>
    <xf numFmtId="44" fontId="23" fillId="23" borderId="1" xfId="10" applyFont="1" applyFill="1" applyBorder="1" applyAlignment="1">
      <alignment horizontal="right" vertical="center" wrapText="1"/>
    </xf>
    <xf numFmtId="10" fontId="23" fillId="0" borderId="1" xfId="9" applyNumberFormat="1" applyFont="1" applyBorder="1" applyAlignment="1">
      <alignment wrapText="1"/>
    </xf>
    <xf numFmtId="0" fontId="23" fillId="5" borderId="1" xfId="0" applyFont="1" applyFill="1" applyBorder="1" applyAlignment="1">
      <alignment horizontal="center" vertical="center" wrapText="1"/>
    </xf>
    <xf numFmtId="4" fontId="24" fillId="0" borderId="1" xfId="0" applyNumberFormat="1" applyFont="1" applyBorder="1" applyAlignment="1">
      <alignment horizontal="left" vertical="center" wrapText="1"/>
    </xf>
    <xf numFmtId="4" fontId="24" fillId="0" borderId="1" xfId="0" applyNumberFormat="1" applyFont="1" applyBorder="1" applyAlignment="1">
      <alignment horizontal="center" vertical="center" wrapText="1"/>
    </xf>
    <xf numFmtId="4" fontId="23" fillId="0" borderId="1" xfId="0" applyNumberFormat="1" applyFont="1" applyBorder="1" applyAlignment="1">
      <alignment horizontal="left" vertical="center" wrapText="1"/>
    </xf>
    <xf numFmtId="164" fontId="23" fillId="0" borderId="1" xfId="10" applyNumberFormat="1" applyFont="1" applyBorder="1" applyAlignment="1">
      <alignment horizontal="right" vertical="center" wrapText="1"/>
    </xf>
    <xf numFmtId="164" fontId="23" fillId="23" borderId="1" xfId="10" applyNumberFormat="1" applyFont="1" applyFill="1" applyBorder="1" applyAlignment="1">
      <alignment horizontal="right" vertical="center" wrapText="1"/>
    </xf>
    <xf numFmtId="10" fontId="23" fillId="0" borderId="1" xfId="9" applyNumberFormat="1" applyFont="1" applyBorder="1" applyAlignment="1">
      <alignment horizontal="center" vertical="center" wrapText="1"/>
    </xf>
    <xf numFmtId="10" fontId="23" fillId="0" borderId="1" xfId="9" applyNumberFormat="1" applyFont="1" applyBorder="1" applyAlignment="1">
      <alignment horizontal="center" wrapText="1"/>
    </xf>
    <xf numFmtId="4" fontId="22" fillId="0" borderId="1" xfId="0" applyNumberFormat="1" applyFont="1" applyBorder="1" applyAlignment="1">
      <alignment horizontal="center" vertical="center" wrapText="1"/>
    </xf>
    <xf numFmtId="0" fontId="22" fillId="0" borderId="1" xfId="0" applyFont="1" applyBorder="1" applyAlignment="1">
      <alignment horizontal="center" vertical="center" wrapText="1"/>
    </xf>
    <xf numFmtId="0" fontId="22" fillId="0" borderId="1" xfId="0" applyFont="1" applyBorder="1" applyAlignment="1">
      <alignment vertical="center" wrapText="1"/>
    </xf>
    <xf numFmtId="0" fontId="23" fillId="0" borderId="1" xfId="0" applyFont="1" applyBorder="1" applyAlignment="1">
      <alignment horizontal="center" vertical="center" wrapText="1"/>
    </xf>
    <xf numFmtId="2" fontId="2" fillId="0" borderId="1" xfId="0" applyNumberFormat="1" applyFont="1" applyBorder="1" applyAlignment="1">
      <alignment horizontal="right" vertical="center" wrapText="1"/>
    </xf>
    <xf numFmtId="0" fontId="23" fillId="0" borderId="1" xfId="0" applyFont="1" applyBorder="1" applyAlignment="1">
      <alignment vertical="center" wrapText="1"/>
    </xf>
    <xf numFmtId="2" fontId="2" fillId="0" borderId="1" xfId="0" applyNumberFormat="1" applyFont="1" applyBorder="1" applyAlignment="1">
      <alignment horizontal="center" vertical="center" wrapText="1"/>
    </xf>
    <xf numFmtId="10" fontId="23" fillId="0" borderId="1" xfId="9" applyNumberFormat="1" applyFont="1" applyBorder="1" applyAlignment="1">
      <alignment vertical="center" wrapText="1"/>
    </xf>
    <xf numFmtId="0" fontId="22" fillId="0" borderId="1" xfId="0" applyFont="1" applyBorder="1" applyAlignment="1">
      <alignment horizontal="center"/>
    </xf>
    <xf numFmtId="0" fontId="22" fillId="0" borderId="1" xfId="0" applyFont="1" applyBorder="1" applyAlignment="1">
      <alignment wrapText="1"/>
    </xf>
    <xf numFmtId="0" fontId="23" fillId="0" borderId="1" xfId="0" applyFont="1" applyBorder="1" applyAlignment="1">
      <alignment wrapText="1"/>
    </xf>
    <xf numFmtId="0" fontId="23" fillId="0" borderId="1" xfId="0" applyFont="1" applyBorder="1" applyAlignment="1">
      <alignment horizontal="center" wrapText="1"/>
    </xf>
    <xf numFmtId="2" fontId="23" fillId="0" borderId="1" xfId="0" applyNumberFormat="1" applyFont="1" applyBorder="1" applyAlignment="1">
      <alignment horizontal="justify" vertical="justify" wrapText="1"/>
    </xf>
    <xf numFmtId="0" fontId="23" fillId="0" borderId="1" xfId="0" applyFont="1" applyBorder="1" applyAlignment="1">
      <alignment vertical="top" wrapText="1"/>
    </xf>
    <xf numFmtId="2" fontId="23" fillId="0" borderId="1" xfId="0" applyNumberFormat="1" applyFont="1" applyBorder="1" applyAlignment="1">
      <alignment horizontal="center" vertical="center" wrapText="1"/>
    </xf>
    <xf numFmtId="0" fontId="22" fillId="0" borderId="1" xfId="0" applyFont="1" applyBorder="1" applyAlignment="1">
      <alignment vertical="top" wrapText="1"/>
    </xf>
    <xf numFmtId="49" fontId="23" fillId="0" borderId="1" xfId="0" applyNumberFormat="1" applyFont="1" applyBorder="1" applyAlignment="1">
      <alignment horizontal="justify" vertical="top" wrapText="1"/>
    </xf>
    <xf numFmtId="49" fontId="22" fillId="0" borderId="1" xfId="0" applyNumberFormat="1" applyFont="1" applyBorder="1" applyAlignment="1">
      <alignment horizontal="justify" vertical="top" wrapText="1"/>
    </xf>
    <xf numFmtId="49" fontId="23" fillId="0" borderId="1" xfId="0" quotePrefix="1" applyNumberFormat="1" applyFont="1" applyBorder="1" applyAlignment="1">
      <alignment horizontal="left" vertical="center" wrapText="1"/>
    </xf>
    <xf numFmtId="49" fontId="22" fillId="0" borderId="1" xfId="0" quotePrefix="1" applyNumberFormat="1" applyFont="1" applyBorder="1" applyAlignment="1">
      <alignment horizontal="left" vertical="center" wrapText="1"/>
    </xf>
    <xf numFmtId="49" fontId="23" fillId="0" borderId="1" xfId="0" applyNumberFormat="1" applyFont="1" applyBorder="1" applyAlignment="1">
      <alignment horizontal="left" vertical="center" wrapText="1"/>
    </xf>
    <xf numFmtId="49" fontId="22" fillId="0" borderId="1" xfId="0" applyNumberFormat="1" applyFont="1" applyBorder="1" applyAlignment="1">
      <alignment horizontal="left" vertical="center" wrapText="1"/>
    </xf>
    <xf numFmtId="2" fontId="23" fillId="0" borderId="1" xfId="0" applyNumberFormat="1" applyFont="1" applyBorder="1" applyAlignment="1">
      <alignment horizontal="left" vertical="center" wrapText="1"/>
    </xf>
    <xf numFmtId="2" fontId="22" fillId="0" borderId="1" xfId="0" applyNumberFormat="1" applyFont="1" applyBorder="1" applyAlignment="1">
      <alignment horizontal="left" vertical="center" wrapText="1"/>
    </xf>
    <xf numFmtId="165" fontId="23" fillId="0" borderId="1" xfId="0" applyNumberFormat="1" applyFont="1" applyBorder="1" applyAlignment="1">
      <alignment horizontal="center" vertical="center" wrapText="1"/>
    </xf>
    <xf numFmtId="0" fontId="22" fillId="14" borderId="1" xfId="0" applyFont="1" applyFill="1" applyBorder="1" applyAlignment="1">
      <alignment horizontal="center" vertical="center"/>
    </xf>
    <xf numFmtId="4" fontId="22" fillId="14" borderId="1" xfId="0" applyNumberFormat="1" applyFont="1" applyFill="1" applyBorder="1" applyAlignment="1">
      <alignment vertical="center" wrapText="1"/>
    </xf>
    <xf numFmtId="4" fontId="23" fillId="14" borderId="1" xfId="0" applyNumberFormat="1" applyFont="1" applyFill="1" applyBorder="1" applyAlignment="1">
      <alignment horizontal="center" vertical="center" wrapText="1"/>
    </xf>
    <xf numFmtId="10" fontId="23" fillId="14" borderId="1" xfId="9" applyNumberFormat="1" applyFont="1" applyFill="1" applyBorder="1" applyAlignment="1">
      <alignment vertical="center" wrapText="1"/>
    </xf>
    <xf numFmtId="4" fontId="23" fillId="14" borderId="1" xfId="0" applyNumberFormat="1" applyFont="1" applyFill="1" applyBorder="1" applyAlignment="1">
      <alignment vertical="center"/>
    </xf>
    <xf numFmtId="0" fontId="23" fillId="0" borderId="1" xfId="0" applyFont="1" applyBorder="1" applyAlignment="1">
      <alignment horizontal="center" vertical="center"/>
    </xf>
    <xf numFmtId="4" fontId="23" fillId="0" borderId="1" xfId="0" applyNumberFormat="1" applyFont="1" applyBorder="1" applyAlignment="1">
      <alignment vertical="center" wrapText="1"/>
    </xf>
    <xf numFmtId="0" fontId="22" fillId="0" borderId="1" xfId="0" applyFont="1" applyBorder="1" applyAlignment="1">
      <alignment horizontal="center" vertical="center"/>
    </xf>
    <xf numFmtId="4" fontId="22" fillId="0" borderId="1" xfId="0" applyNumberFormat="1" applyFont="1" applyBorder="1" applyAlignment="1">
      <alignment vertical="center" wrapText="1"/>
    </xf>
    <xf numFmtId="10" fontId="23" fillId="14" borderId="1" xfId="9" applyNumberFormat="1" applyFont="1" applyFill="1" applyBorder="1" applyAlignment="1">
      <alignment horizontal="center" vertical="center" wrapText="1"/>
    </xf>
    <xf numFmtId="4" fontId="23" fillId="14" borderId="1" xfId="0" applyNumberFormat="1" applyFont="1" applyFill="1" applyBorder="1" applyAlignment="1">
      <alignment horizontal="center" vertical="center"/>
    </xf>
    <xf numFmtId="0" fontId="22" fillId="5" borderId="1" xfId="0" applyFont="1" applyFill="1" applyBorder="1" applyAlignment="1">
      <alignment horizontal="center" vertical="center"/>
    </xf>
    <xf numFmtId="4" fontId="22" fillId="5" borderId="1" xfId="0" applyNumberFormat="1" applyFont="1" applyFill="1" applyBorder="1" applyAlignment="1">
      <alignment vertical="center" wrapText="1"/>
    </xf>
    <xf numFmtId="4" fontId="23" fillId="5" borderId="1" xfId="0" applyNumberFormat="1" applyFont="1" applyFill="1" applyBorder="1" applyAlignment="1">
      <alignment horizontal="center" vertical="center" wrapText="1"/>
    </xf>
    <xf numFmtId="10" fontId="23" fillId="5" borderId="1" xfId="9" applyNumberFormat="1" applyFont="1" applyFill="1" applyBorder="1" applyAlignment="1">
      <alignment vertical="center" wrapText="1"/>
    </xf>
    <xf numFmtId="0" fontId="23" fillId="5" borderId="1" xfId="0" applyFont="1" applyFill="1" applyBorder="1" applyAlignment="1">
      <alignment horizontal="center" vertical="center"/>
    </xf>
    <xf numFmtId="4" fontId="23" fillId="5" borderId="1" xfId="0" applyNumberFormat="1" applyFont="1" applyFill="1" applyBorder="1" applyAlignment="1">
      <alignment vertical="center" wrapText="1"/>
    </xf>
    <xf numFmtId="10" fontId="23" fillId="21" borderId="1" xfId="9" applyNumberFormat="1" applyFont="1" applyFill="1" applyBorder="1" applyAlignment="1">
      <alignment horizontal="center" vertical="center" wrapText="1"/>
    </xf>
    <xf numFmtId="0" fontId="1" fillId="0" borderId="1" xfId="0" applyFont="1" applyBorder="1" applyAlignment="1">
      <alignment horizontal="center"/>
    </xf>
    <xf numFmtId="0" fontId="1" fillId="0" borderId="1" xfId="0" applyFont="1" applyBorder="1" applyAlignment="1">
      <alignment horizontal="left" wrapText="1"/>
    </xf>
    <xf numFmtId="0" fontId="2" fillId="0" borderId="1" xfId="0" applyFont="1" applyBorder="1" applyAlignment="1">
      <alignment horizontal="center" wrapText="1"/>
    </xf>
    <xf numFmtId="4" fontId="23" fillId="0" borderId="1" xfId="15" applyNumberFormat="1" applyFont="1" applyBorder="1" applyAlignment="1">
      <alignment horizontal="center" vertical="center" wrapText="1"/>
    </xf>
    <xf numFmtId="0" fontId="2" fillId="0" borderId="1" xfId="0" applyFont="1" applyBorder="1" applyAlignment="1">
      <alignment horizontal="center"/>
    </xf>
    <xf numFmtId="0" fontId="2" fillId="0" borderId="1" xfId="0" applyFont="1" applyBorder="1" applyAlignment="1">
      <alignment horizontal="left" wrapText="1"/>
    </xf>
    <xf numFmtId="0" fontId="1" fillId="14" borderId="1" xfId="0" applyFont="1" applyFill="1" applyBorder="1" applyAlignment="1">
      <alignment horizontal="center"/>
    </xf>
    <xf numFmtId="0" fontId="1" fillId="14" borderId="1" xfId="0" applyFont="1" applyFill="1" applyBorder="1" applyAlignment="1">
      <alignment horizontal="left" wrapText="1"/>
    </xf>
    <xf numFmtId="0" fontId="2" fillId="14" borderId="1" xfId="0" applyFont="1" applyFill="1" applyBorder="1" applyAlignment="1">
      <alignment horizontal="center" wrapText="1"/>
    </xf>
    <xf numFmtId="4" fontId="23" fillId="14" borderId="1" xfId="15" applyNumberFormat="1" applyFont="1" applyFill="1" applyBorder="1" applyAlignment="1">
      <alignment horizontal="center" vertical="center" wrapText="1"/>
    </xf>
    <xf numFmtId="4" fontId="23" fillId="14" borderId="1" xfId="15" applyNumberFormat="1"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wrapText="1"/>
    </xf>
    <xf numFmtId="164" fontId="23" fillId="25" borderId="1" xfId="10" applyNumberFormat="1" applyFont="1" applyFill="1" applyBorder="1" applyAlignment="1">
      <alignment horizontal="right" vertical="center" wrapText="1"/>
    </xf>
    <xf numFmtId="0" fontId="12" fillId="0" borderId="5" xfId="0" applyFont="1" applyBorder="1" applyAlignment="1">
      <alignment horizontal="center" vertical="center" wrapText="1"/>
    </xf>
    <xf numFmtId="164" fontId="12" fillId="18" borderId="1"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164" fontId="23" fillId="0" borderId="1" xfId="0" applyNumberFormat="1" applyFont="1" applyBorder="1" applyAlignment="1">
      <alignment horizontal="center" vertical="center" wrapText="1"/>
    </xf>
    <xf numFmtId="164" fontId="23" fillId="4" borderId="1" xfId="0" applyNumberFormat="1" applyFont="1" applyFill="1" applyBorder="1" applyAlignment="1">
      <alignment horizontal="center" vertical="center" wrapText="1"/>
    </xf>
    <xf numFmtId="164" fontId="0" fillId="0" borderId="1" xfId="10" applyNumberFormat="1" applyFont="1" applyBorder="1" applyAlignment="1">
      <alignment horizontal="center" vertical="center" wrapText="1"/>
    </xf>
    <xf numFmtId="164" fontId="0" fillId="4" borderId="1" xfId="10" applyNumberFormat="1" applyFont="1" applyFill="1" applyBorder="1" applyAlignment="1">
      <alignment horizontal="center" vertical="center" wrapText="1"/>
    </xf>
    <xf numFmtId="164" fontId="25" fillId="25" borderId="1" xfId="10" applyNumberFormat="1" applyFont="1" applyFill="1" applyBorder="1" applyAlignment="1">
      <alignment horizontal="center" vertical="center" wrapText="1"/>
    </xf>
    <xf numFmtId="164" fontId="23" fillId="14" borderId="1" xfId="0" applyNumberFormat="1" applyFont="1" applyFill="1" applyBorder="1" applyAlignment="1">
      <alignment horizontal="center" vertical="center" wrapText="1"/>
    </xf>
    <xf numFmtId="164" fontId="23" fillId="4" borderId="1" xfId="0" applyNumberFormat="1" applyFont="1" applyFill="1" applyBorder="1" applyAlignment="1">
      <alignment horizontal="center" vertical="center"/>
    </xf>
    <xf numFmtId="164" fontId="0" fillId="0" borderId="1" xfId="0" applyNumberFormat="1" applyBorder="1" applyAlignment="1">
      <alignment horizontal="center" vertical="center"/>
    </xf>
    <xf numFmtId="164" fontId="0" fillId="4" borderId="1" xfId="10" applyNumberFormat="1" applyFont="1" applyFill="1" applyBorder="1" applyAlignment="1">
      <alignment horizontal="center" vertical="center"/>
    </xf>
    <xf numFmtId="164" fontId="23" fillId="0" borderId="1" xfId="15" applyNumberFormat="1" applyFont="1" applyBorder="1" applyAlignment="1">
      <alignment horizontal="center" vertical="center" wrapText="1"/>
    </xf>
    <xf numFmtId="164" fontId="23" fillId="4" borderId="1" xfId="15" applyNumberFormat="1" applyFont="1" applyFill="1" applyBorder="1" applyAlignment="1">
      <alignment horizontal="center" vertical="center" wrapText="1"/>
    </xf>
    <xf numFmtId="164" fontId="23" fillId="14" borderId="1" xfId="15" applyNumberFormat="1" applyFont="1" applyFill="1" applyBorder="1" applyAlignment="1">
      <alignment horizontal="center" vertical="center" wrapText="1"/>
    </xf>
    <xf numFmtId="164" fontId="23" fillId="4" borderId="1" xfId="15" applyNumberFormat="1" applyFont="1" applyFill="1" applyBorder="1" applyAlignment="1">
      <alignment horizontal="center" vertical="center"/>
    </xf>
    <xf numFmtId="164" fontId="0" fillId="24" borderId="1" xfId="10" applyNumberFormat="1" applyFont="1" applyFill="1" applyBorder="1" applyAlignment="1">
      <alignment horizontal="center" vertical="center" wrapText="1"/>
    </xf>
    <xf numFmtId="164" fontId="0" fillId="3" borderId="1" xfId="10" applyNumberFormat="1" applyFont="1" applyFill="1" applyBorder="1" applyAlignment="1">
      <alignment horizontal="center" vertical="center" wrapText="1"/>
    </xf>
    <xf numFmtId="164" fontId="0" fillId="5" borderId="1" xfId="10" applyNumberFormat="1" applyFont="1" applyFill="1" applyBorder="1" applyAlignment="1">
      <alignment horizontal="center" vertical="center" wrapText="1"/>
    </xf>
    <xf numFmtId="164" fontId="0" fillId="0" borderId="1" xfId="10" applyNumberFormat="1" applyFont="1" applyFill="1" applyBorder="1" applyAlignment="1">
      <alignment horizontal="center" vertical="center" wrapText="1"/>
    </xf>
    <xf numFmtId="164" fontId="12" fillId="15" borderId="1" xfId="0" applyNumberFormat="1" applyFont="1" applyFill="1" applyBorder="1" applyAlignment="1">
      <alignment horizontal="center" vertical="center" wrapText="1"/>
    </xf>
    <xf numFmtId="164" fontId="0" fillId="15" borderId="1" xfId="10" applyNumberFormat="1" applyFont="1" applyFill="1" applyBorder="1" applyAlignment="1">
      <alignment horizontal="center" vertical="center" wrapText="1"/>
    </xf>
    <xf numFmtId="164" fontId="23" fillId="5" borderId="1" xfId="0" applyNumberFormat="1" applyFont="1" applyFill="1" applyBorder="1" applyAlignment="1">
      <alignment horizontal="center" vertical="center" wrapText="1"/>
    </xf>
    <xf numFmtId="164" fontId="0" fillId="15" borderId="1" xfId="10" applyNumberFormat="1" applyFont="1" applyFill="1" applyBorder="1" applyAlignment="1">
      <alignment horizontal="center" vertical="center"/>
    </xf>
    <xf numFmtId="164" fontId="23" fillId="0" borderId="1" xfId="15" applyNumberFormat="1" applyFont="1" applyFill="1" applyBorder="1" applyAlignment="1">
      <alignment horizontal="center" vertical="center" wrapText="1"/>
    </xf>
    <xf numFmtId="0" fontId="10" fillId="5" borderId="3" xfId="2" applyFont="1" applyFill="1" applyBorder="1" applyAlignment="1">
      <alignment horizontal="center" vertical="center" wrapText="1"/>
    </xf>
    <xf numFmtId="0" fontId="9" fillId="0" borderId="15" xfId="0" applyFont="1" applyBorder="1" applyAlignment="1">
      <alignment horizontal="center"/>
    </xf>
    <xf numFmtId="0" fontId="8" fillId="2" borderId="3" xfId="1" applyFont="1" applyFill="1" applyBorder="1" applyAlignment="1">
      <alignment horizontal="center" vertical="center" wrapText="1"/>
    </xf>
    <xf numFmtId="0" fontId="8" fillId="2" borderId="17" xfId="1" applyFont="1" applyFill="1" applyBorder="1" applyAlignment="1">
      <alignment horizontal="center" vertical="center" wrapText="1"/>
    </xf>
    <xf numFmtId="0" fontId="8" fillId="2" borderId="6" xfId="1" applyFont="1" applyFill="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0" xfId="0" applyFont="1" applyAlignment="1">
      <alignment horizontal="center" vertical="center" wrapText="1"/>
    </xf>
    <xf numFmtId="0" fontId="8" fillId="2" borderId="1" xfId="1" applyFont="1" applyFill="1" applyBorder="1" applyAlignment="1">
      <alignment horizontal="center" vertical="center" wrapText="1"/>
    </xf>
    <xf numFmtId="0" fontId="8" fillId="14" borderId="1" xfId="1" applyFont="1" applyFill="1" applyBorder="1" applyAlignment="1">
      <alignment horizontal="center" vertical="center" wrapText="1"/>
    </xf>
    <xf numFmtId="0" fontId="8" fillId="5" borderId="15" xfId="0" applyFont="1" applyFill="1" applyBorder="1" applyAlignment="1">
      <alignment horizontal="right" vertical="center" wrapText="1"/>
    </xf>
    <xf numFmtId="0" fontId="9" fillId="5" borderId="16" xfId="0" applyFont="1" applyFill="1" applyBorder="1" applyAlignment="1">
      <alignment horizontal="right" vertical="center" wrapText="1"/>
    </xf>
    <xf numFmtId="0" fontId="9" fillId="5" borderId="14" xfId="0" applyFont="1" applyFill="1" applyBorder="1" applyAlignment="1">
      <alignment horizontal="center" vertical="center" wrapText="1"/>
    </xf>
    <xf numFmtId="0" fontId="9" fillId="5" borderId="15" xfId="0" applyFont="1" applyFill="1" applyBorder="1" applyAlignment="1">
      <alignment horizontal="center" vertical="center" wrapText="1"/>
    </xf>
    <xf numFmtId="0" fontId="9" fillId="0" borderId="0" xfId="0" applyFont="1" applyAlignment="1">
      <alignment horizontal="center" vertical="center" wrapText="1"/>
    </xf>
    <xf numFmtId="0" fontId="12" fillId="18" borderId="1" xfId="0" applyFont="1" applyFill="1" applyBorder="1" applyAlignment="1">
      <alignment horizontal="center" vertical="center" wrapText="1"/>
    </xf>
    <xf numFmtId="0" fontId="25" fillId="19" borderId="4" xfId="0" applyFont="1" applyFill="1" applyBorder="1" applyAlignment="1">
      <alignment horizontal="center" vertical="center" wrapText="1"/>
    </xf>
    <xf numFmtId="0" fontId="25" fillId="19" borderId="2" xfId="0" applyFont="1" applyFill="1" applyBorder="1" applyAlignment="1">
      <alignment horizontal="center" vertical="center" wrapText="1"/>
    </xf>
    <xf numFmtId="0" fontId="25" fillId="19" borderId="5" xfId="0" applyFont="1" applyFill="1" applyBorder="1" applyAlignment="1">
      <alignment horizontal="center" vertical="center" wrapText="1"/>
    </xf>
    <xf numFmtId="0" fontId="0" fillId="0" borderId="3" xfId="0" applyBorder="1" applyAlignment="1">
      <alignment horizontal="center" vertical="center"/>
    </xf>
    <xf numFmtId="0" fontId="0" fillId="0" borderId="17" xfId="0" applyBorder="1" applyAlignment="1">
      <alignment horizontal="center" vertical="center"/>
    </xf>
    <xf numFmtId="0" fontId="0" fillId="0" borderId="6" xfId="0" applyBorder="1" applyAlignment="1">
      <alignment horizontal="center" vertical="center"/>
    </xf>
    <xf numFmtId="0" fontId="26" fillId="0" borderId="0" xfId="17" applyFont="1" applyAlignment="1">
      <alignment horizontal="center"/>
    </xf>
    <xf numFmtId="0" fontId="28" fillId="0" borderId="27" xfId="17" applyFont="1" applyBorder="1" applyAlignment="1">
      <alignment horizontal="center"/>
    </xf>
    <xf numFmtId="0" fontId="28" fillId="0" borderId="28" xfId="17" applyFont="1" applyBorder="1" applyAlignment="1">
      <alignment horizontal="center"/>
    </xf>
    <xf numFmtId="0" fontId="28" fillId="0" borderId="29" xfId="17" applyFont="1" applyBorder="1" applyAlignment="1">
      <alignment horizontal="center"/>
    </xf>
    <xf numFmtId="0" fontId="8" fillId="0" borderId="3" xfId="0" applyFont="1" applyBorder="1" applyAlignment="1">
      <alignment horizontal="center"/>
    </xf>
    <xf numFmtId="0" fontId="8" fillId="0" borderId="6" xfId="0" applyFont="1" applyBorder="1" applyAlignment="1">
      <alignment horizontal="center"/>
    </xf>
    <xf numFmtId="0" fontId="20" fillId="19" borderId="0" xfId="0" applyFont="1" applyFill="1" applyAlignment="1">
      <alignment horizontal="center" vertical="center" wrapText="1"/>
    </xf>
    <xf numFmtId="0" fontId="8" fillId="2" borderId="3" xfId="1" quotePrefix="1" applyFont="1" applyFill="1" applyBorder="1" applyAlignment="1">
      <alignment horizontal="center" vertical="center" wrapText="1"/>
    </xf>
    <xf numFmtId="0" fontId="8" fillId="2" borderId="6" xfId="1" quotePrefix="1" applyFont="1" applyFill="1" applyBorder="1" applyAlignment="1">
      <alignment horizontal="center" vertical="center" wrapText="1"/>
    </xf>
    <xf numFmtId="0" fontId="9" fillId="5" borderId="1" xfId="0" applyFont="1" applyFill="1" applyBorder="1" applyAlignment="1">
      <alignment horizontal="center" vertical="center" wrapText="1"/>
    </xf>
    <xf numFmtId="0" fontId="8" fillId="0" borderId="9" xfId="0" applyFont="1" applyBorder="1" applyAlignment="1">
      <alignment horizontal="center" vertical="center" wrapText="1"/>
    </xf>
    <xf numFmtId="0" fontId="1" fillId="0" borderId="15"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8" fillId="0" borderId="19" xfId="0" applyFont="1" applyBorder="1" applyAlignment="1">
      <alignment horizontal="center" vertical="center"/>
    </xf>
    <xf numFmtId="0" fontId="8" fillId="0" borderId="20" xfId="0" applyFont="1" applyBorder="1" applyAlignment="1">
      <alignment horizontal="center" vertical="center"/>
    </xf>
    <xf numFmtId="0" fontId="8" fillId="0" borderId="21" xfId="0" applyFont="1" applyBorder="1" applyAlignment="1">
      <alignment horizontal="center" vertical="center"/>
    </xf>
    <xf numFmtId="0" fontId="8" fillId="22" borderId="3" xfId="0" applyFont="1" applyFill="1" applyBorder="1" applyAlignment="1">
      <alignment horizontal="right" vertical="center"/>
    </xf>
    <xf numFmtId="0" fontId="8" fillId="22" borderId="17" xfId="0" applyFont="1" applyFill="1" applyBorder="1" applyAlignment="1">
      <alignment horizontal="right" vertical="center"/>
    </xf>
    <xf numFmtId="0" fontId="8" fillId="22" borderId="6" xfId="0" applyFont="1" applyFill="1" applyBorder="1" applyAlignment="1">
      <alignment horizontal="right" vertical="center"/>
    </xf>
    <xf numFmtId="10" fontId="9" fillId="5" borderId="4" xfId="9" applyNumberFormat="1" applyFont="1" applyFill="1" applyBorder="1" applyAlignment="1">
      <alignment horizontal="center" vertical="center"/>
    </xf>
    <xf numFmtId="10" fontId="9" fillId="5" borderId="5" xfId="9" applyNumberFormat="1" applyFont="1" applyFill="1" applyBorder="1" applyAlignment="1">
      <alignment horizontal="center" vertical="center"/>
    </xf>
    <xf numFmtId="164" fontId="9" fillId="5" borderId="4" xfId="1" applyNumberFormat="1" applyFont="1" applyFill="1" applyBorder="1" applyAlignment="1">
      <alignment horizontal="center" vertical="center" wrapText="1"/>
    </xf>
    <xf numFmtId="164" fontId="9" fillId="5" borderId="5" xfId="1" applyNumberFormat="1" applyFont="1" applyFill="1" applyBorder="1" applyAlignment="1">
      <alignment horizontal="center" vertical="center" wrapText="1"/>
    </xf>
    <xf numFmtId="0" fontId="8" fillId="14" borderId="3" xfId="1" applyFont="1" applyFill="1" applyBorder="1" applyAlignment="1">
      <alignment horizontal="center" vertical="center" wrapText="1"/>
    </xf>
    <xf numFmtId="0" fontId="8" fillId="14" borderId="17" xfId="1" applyFont="1" applyFill="1" applyBorder="1" applyAlignment="1">
      <alignment horizontal="center" vertical="center" wrapText="1"/>
    </xf>
    <xf numFmtId="0" fontId="9" fillId="5" borderId="4" xfId="1" applyFont="1" applyFill="1" applyBorder="1" applyAlignment="1">
      <alignment horizontal="center" vertical="center"/>
    </xf>
    <xf numFmtId="0" fontId="9" fillId="5" borderId="5" xfId="1" applyFont="1" applyFill="1" applyBorder="1" applyAlignment="1">
      <alignment horizontal="center" vertical="center"/>
    </xf>
    <xf numFmtId="164" fontId="9" fillId="5" borderId="2" xfId="1" applyNumberFormat="1" applyFont="1" applyFill="1" applyBorder="1" applyAlignment="1">
      <alignment horizontal="center" vertical="center" wrapText="1"/>
    </xf>
    <xf numFmtId="164" fontId="8" fillId="2" borderId="1" xfId="10" applyNumberFormat="1" applyFont="1" applyFill="1" applyBorder="1" applyAlignment="1">
      <alignment horizontal="center" vertical="center" wrapText="1"/>
    </xf>
    <xf numFmtId="44" fontId="8" fillId="2" borderId="1" xfId="10" applyFont="1" applyFill="1" applyBorder="1" applyAlignment="1">
      <alignment horizontal="center" vertical="center" wrapText="1"/>
    </xf>
    <xf numFmtId="0" fontId="8" fillId="0" borderId="0" xfId="0" applyFont="1" applyAlignment="1">
      <alignment horizontal="center" vertical="center" wrapText="1"/>
    </xf>
    <xf numFmtId="0" fontId="9" fillId="5" borderId="5" xfId="0" applyFont="1" applyFill="1" applyBorder="1" applyAlignment="1">
      <alignment horizontal="center" vertical="center" wrapText="1"/>
    </xf>
    <xf numFmtId="0" fontId="9" fillId="5" borderId="15" xfId="0" applyFont="1" applyFill="1" applyBorder="1" applyAlignment="1">
      <alignment horizontal="right" vertical="center" wrapText="1"/>
    </xf>
    <xf numFmtId="0" fontId="9" fillId="0" borderId="11" xfId="0" applyFont="1" applyBorder="1" applyAlignment="1">
      <alignment horizontal="center" vertical="center" wrapText="1"/>
    </xf>
    <xf numFmtId="0" fontId="8" fillId="14" borderId="3" xfId="1" applyFont="1" applyFill="1" applyBorder="1" applyAlignment="1">
      <alignment horizontal="left" vertical="center" wrapText="1"/>
    </xf>
    <xf numFmtId="0" fontId="8" fillId="14" borderId="17" xfId="1" applyFont="1" applyFill="1" applyBorder="1" applyAlignment="1">
      <alignment horizontal="left" vertical="center" wrapText="1"/>
    </xf>
    <xf numFmtId="0" fontId="8" fillId="14" borderId="6" xfId="1" applyFont="1" applyFill="1" applyBorder="1" applyAlignment="1">
      <alignment horizontal="left" vertical="center" wrapText="1"/>
    </xf>
    <xf numFmtId="0" fontId="9" fillId="5" borderId="4" xfId="0" applyFont="1" applyFill="1" applyBorder="1" applyAlignment="1">
      <alignment horizontal="center" vertical="center" wrapText="1"/>
    </xf>
    <xf numFmtId="0" fontId="9" fillId="5" borderId="2" xfId="0" applyFont="1" applyFill="1" applyBorder="1" applyAlignment="1">
      <alignment horizontal="center" vertical="center" wrapText="1"/>
    </xf>
    <xf numFmtId="10" fontId="9" fillId="5" borderId="2" xfId="9" applyNumberFormat="1" applyFont="1" applyFill="1" applyBorder="1" applyAlignment="1">
      <alignment horizontal="center" vertical="center"/>
    </xf>
    <xf numFmtId="0" fontId="9" fillId="0" borderId="14" xfId="1" applyFont="1" applyBorder="1" applyAlignment="1">
      <alignment horizontal="center" vertical="center" wrapText="1"/>
    </xf>
    <xf numFmtId="0" fontId="9" fillId="0" borderId="15" xfId="1" applyFont="1" applyBorder="1" applyAlignment="1">
      <alignment horizontal="center" vertical="center" wrapText="1"/>
    </xf>
    <xf numFmtId="0" fontId="9" fillId="5" borderId="5" xfId="0" applyFont="1" applyFill="1" applyBorder="1" applyAlignment="1">
      <alignment horizontal="right" vertical="center" wrapText="1"/>
    </xf>
    <xf numFmtId="0" fontId="8" fillId="0" borderId="12" xfId="0" applyFont="1" applyBorder="1" applyAlignment="1">
      <alignment horizontal="left" vertical="center" wrapText="1"/>
    </xf>
    <xf numFmtId="0" fontId="8" fillId="0" borderId="13" xfId="0" applyFont="1" applyBorder="1" applyAlignment="1">
      <alignment horizontal="left" vertical="center" wrapText="1"/>
    </xf>
    <xf numFmtId="0" fontId="8" fillId="0" borderId="0" xfId="1" applyFont="1" applyAlignment="1">
      <alignment horizontal="center" vertical="center"/>
    </xf>
    <xf numFmtId="0" fontId="8" fillId="11" borderId="3" xfId="1" applyFont="1" applyFill="1" applyBorder="1" applyAlignment="1">
      <alignment horizontal="center" vertical="center" wrapText="1"/>
    </xf>
    <xf numFmtId="0" fontId="8" fillId="11" borderId="17" xfId="1" applyFont="1" applyFill="1" applyBorder="1" applyAlignment="1">
      <alignment horizontal="center" vertical="center" wrapText="1"/>
    </xf>
    <xf numFmtId="0" fontId="8" fillId="11" borderId="6" xfId="1" applyFont="1" applyFill="1" applyBorder="1" applyAlignment="1">
      <alignment horizontal="center" vertical="center" wrapText="1"/>
    </xf>
    <xf numFmtId="0" fontId="8" fillId="2" borderId="3" xfId="1" applyFont="1" applyFill="1" applyBorder="1" applyAlignment="1">
      <alignment horizontal="left" vertical="center" wrapText="1"/>
    </xf>
    <xf numFmtId="0" fontId="8" fillId="2" borderId="17" xfId="1" applyFont="1" applyFill="1" applyBorder="1" applyAlignment="1">
      <alignment horizontal="left" vertical="center" wrapText="1"/>
    </xf>
    <xf numFmtId="0" fontId="8" fillId="2" borderId="6" xfId="1" applyFont="1" applyFill="1" applyBorder="1" applyAlignment="1">
      <alignment horizontal="left" vertical="center" wrapText="1"/>
    </xf>
    <xf numFmtId="0" fontId="8" fillId="14" borderId="1" xfId="1" applyFont="1" applyFill="1" applyBorder="1" applyAlignment="1">
      <alignment horizontal="left" vertical="center" wrapText="1"/>
    </xf>
    <xf numFmtId="0" fontId="8" fillId="0" borderId="11" xfId="1" applyFont="1" applyBorder="1" applyAlignment="1">
      <alignment horizontal="center" vertical="center"/>
    </xf>
    <xf numFmtId="164" fontId="8" fillId="2" borderId="1" xfId="1" applyNumberFormat="1" applyFont="1" applyFill="1" applyBorder="1" applyAlignment="1">
      <alignment horizontal="center" vertical="center"/>
    </xf>
    <xf numFmtId="0" fontId="8" fillId="2" borderId="1" xfId="1" applyFont="1" applyFill="1" applyBorder="1" applyAlignment="1">
      <alignment horizontal="left" vertical="center" wrapText="1"/>
    </xf>
    <xf numFmtId="0" fontId="12" fillId="0" borderId="10" xfId="0" applyFont="1" applyBorder="1" applyAlignment="1">
      <alignment horizontal="center" wrapText="1"/>
    </xf>
    <xf numFmtId="0" fontId="12" fillId="0" borderId="0" xfId="0" applyFont="1" applyAlignment="1">
      <alignment horizontal="center" wrapText="1"/>
    </xf>
    <xf numFmtId="0" fontId="12" fillId="0" borderId="10" xfId="0" applyFont="1" applyBorder="1" applyAlignment="1">
      <alignment horizontal="center" vertical="center" wrapText="1"/>
    </xf>
    <xf numFmtId="0" fontId="12" fillId="0" borderId="0" xfId="0" applyFont="1" applyAlignment="1">
      <alignment horizontal="center" vertical="center" wrapText="1"/>
    </xf>
    <xf numFmtId="0" fontId="8" fillId="2" borderId="11" xfId="0" applyFont="1" applyFill="1" applyBorder="1" applyAlignment="1">
      <alignment horizontal="right" vertical="center"/>
    </xf>
    <xf numFmtId="0" fontId="9" fillId="5" borderId="3" xfId="0" applyFont="1" applyFill="1" applyBorder="1" applyAlignment="1">
      <alignment horizontal="center" vertical="center" wrapText="1"/>
    </xf>
    <xf numFmtId="0" fontId="9" fillId="5" borderId="17" xfId="0" applyFont="1" applyFill="1" applyBorder="1" applyAlignment="1">
      <alignment horizontal="center" vertical="center" wrapText="1"/>
    </xf>
    <xf numFmtId="0" fontId="9" fillId="5" borderId="6"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6" borderId="17" xfId="0" applyFont="1" applyFill="1" applyBorder="1" applyAlignment="1">
      <alignment horizontal="center" vertical="center" wrapText="1"/>
    </xf>
    <xf numFmtId="0" fontId="8" fillId="6" borderId="6" xfId="0" applyFont="1" applyFill="1" applyBorder="1" applyAlignment="1">
      <alignment horizontal="center" vertical="center" wrapText="1"/>
    </xf>
    <xf numFmtId="44" fontId="9" fillId="5" borderId="4" xfId="10" applyFont="1" applyFill="1" applyBorder="1" applyAlignment="1">
      <alignment horizontal="center" vertical="center" wrapText="1"/>
    </xf>
    <xf numFmtId="44" fontId="9" fillId="5" borderId="2" xfId="10" applyFont="1" applyFill="1" applyBorder="1" applyAlignment="1">
      <alignment horizontal="center" vertical="center" wrapText="1"/>
    </xf>
    <xf numFmtId="44" fontId="9" fillId="5" borderId="5" xfId="10" applyFont="1" applyFill="1" applyBorder="1" applyAlignment="1">
      <alignment horizontal="center" vertical="center" wrapText="1"/>
    </xf>
    <xf numFmtId="10" fontId="9" fillId="5" borderId="4" xfId="9" applyNumberFormat="1" applyFont="1" applyFill="1" applyBorder="1" applyAlignment="1">
      <alignment horizontal="center" vertical="center" wrapText="1"/>
    </xf>
    <xf numFmtId="10" fontId="9" fillId="5" borderId="2" xfId="9" applyNumberFormat="1" applyFont="1" applyFill="1" applyBorder="1" applyAlignment="1">
      <alignment horizontal="center" vertical="center" wrapText="1"/>
    </xf>
    <xf numFmtId="10" fontId="9" fillId="5" borderId="5" xfId="9" applyNumberFormat="1" applyFont="1" applyFill="1" applyBorder="1" applyAlignment="1">
      <alignment horizontal="center" vertical="center" wrapText="1"/>
    </xf>
    <xf numFmtId="44" fontId="9" fillId="5" borderId="4" xfId="10" applyFont="1" applyFill="1" applyBorder="1" applyAlignment="1">
      <alignment horizontal="center" vertical="center"/>
    </xf>
    <xf numFmtId="44" fontId="9" fillId="5" borderId="2" xfId="10" applyFont="1" applyFill="1" applyBorder="1" applyAlignment="1">
      <alignment horizontal="center" vertical="center"/>
    </xf>
    <xf numFmtId="44" fontId="9" fillId="5" borderId="5" xfId="10" applyFont="1" applyFill="1" applyBorder="1" applyAlignment="1">
      <alignment horizontal="center" vertical="center"/>
    </xf>
    <xf numFmtId="0" fontId="8" fillId="13" borderId="3" xfId="0" applyFont="1" applyFill="1" applyBorder="1" applyAlignment="1">
      <alignment horizontal="center" vertical="center" wrapText="1"/>
    </xf>
    <xf numFmtId="0" fontId="8" fillId="13" borderId="17" xfId="0" applyFont="1" applyFill="1" applyBorder="1" applyAlignment="1">
      <alignment horizontal="center" vertical="center" wrapText="1"/>
    </xf>
    <xf numFmtId="0" fontId="8" fillId="13" borderId="6" xfId="0" applyFont="1" applyFill="1" applyBorder="1" applyAlignment="1">
      <alignment horizontal="center" vertical="center" wrapText="1"/>
    </xf>
    <xf numFmtId="164" fontId="8" fillId="2" borderId="3" xfId="0" applyNumberFormat="1" applyFont="1" applyFill="1" applyBorder="1" applyAlignment="1">
      <alignment horizontal="center" vertical="center"/>
    </xf>
    <xf numFmtId="164" fontId="8" fillId="2" borderId="17" xfId="0" applyNumberFormat="1" applyFont="1" applyFill="1" applyBorder="1" applyAlignment="1">
      <alignment horizontal="center" vertical="center"/>
    </xf>
    <xf numFmtId="164" fontId="8" fillId="2" borderId="6" xfId="0" applyNumberFormat="1" applyFont="1" applyFill="1" applyBorder="1" applyAlignment="1">
      <alignment horizontal="center" vertical="center"/>
    </xf>
    <xf numFmtId="164" fontId="9" fillId="4" borderId="4" xfId="1" applyNumberFormat="1" applyFont="1" applyFill="1" applyBorder="1" applyAlignment="1">
      <alignment horizontal="center" vertical="center" wrapText="1"/>
    </xf>
    <xf numFmtId="164" fontId="9" fillId="4" borderId="2" xfId="1" applyNumberFormat="1" applyFont="1" applyFill="1" applyBorder="1" applyAlignment="1">
      <alignment horizontal="center" vertical="center" wrapText="1"/>
    </xf>
    <xf numFmtId="164" fontId="9" fillId="4" borderId="5" xfId="1" applyNumberFormat="1" applyFont="1" applyFill="1" applyBorder="1" applyAlignment="1">
      <alignment horizontal="center" vertical="center" wrapText="1"/>
    </xf>
    <xf numFmtId="164" fontId="9" fillId="7" borderId="4" xfId="1" applyNumberFormat="1" applyFont="1" applyFill="1" applyBorder="1" applyAlignment="1">
      <alignment horizontal="center" vertical="center" wrapText="1"/>
    </xf>
    <xf numFmtId="164" fontId="9" fillId="7" borderId="2" xfId="1" applyNumberFormat="1" applyFont="1" applyFill="1" applyBorder="1" applyAlignment="1">
      <alignment horizontal="center" vertical="center" wrapText="1"/>
    </xf>
    <xf numFmtId="164" fontId="9" fillId="7" borderId="5" xfId="1" applyNumberFormat="1" applyFont="1" applyFill="1" applyBorder="1" applyAlignment="1">
      <alignment horizontal="center" vertical="center" wrapText="1"/>
    </xf>
    <xf numFmtId="0" fontId="9" fillId="5" borderId="16" xfId="0" applyFont="1" applyFill="1" applyBorder="1" applyAlignment="1">
      <alignment horizontal="center" vertical="center" wrapText="1"/>
    </xf>
    <xf numFmtId="0" fontId="8" fillId="0" borderId="15" xfId="0" applyFont="1" applyBorder="1" applyAlignment="1">
      <alignment horizontal="center" vertical="center" wrapText="1"/>
    </xf>
    <xf numFmtId="44" fontId="8" fillId="2" borderId="3" xfId="0" applyNumberFormat="1" applyFont="1" applyFill="1" applyBorder="1" applyAlignment="1">
      <alignment vertical="center"/>
    </xf>
    <xf numFmtId="0" fontId="8" fillId="2" borderId="9" xfId="0" applyFont="1" applyFill="1" applyBorder="1" applyAlignment="1">
      <alignment horizontal="center" vertical="center"/>
    </xf>
    <xf numFmtId="0" fontId="8" fillId="2" borderId="11" xfId="0" applyFont="1" applyFill="1" applyBorder="1" applyAlignment="1">
      <alignment horizontal="center" vertical="center"/>
    </xf>
    <xf numFmtId="0" fontId="8" fillId="2" borderId="12" xfId="0" applyFont="1" applyFill="1" applyBorder="1" applyAlignment="1">
      <alignment horizontal="center" vertical="center"/>
    </xf>
    <xf numFmtId="164" fontId="8" fillId="2" borderId="3" xfId="1" applyNumberFormat="1" applyFont="1" applyFill="1" applyBorder="1" applyAlignment="1">
      <alignment vertical="center"/>
    </xf>
    <xf numFmtId="164" fontId="8" fillId="2" borderId="6" xfId="1" applyNumberFormat="1" applyFont="1" applyFill="1" applyBorder="1" applyAlignment="1">
      <alignment vertical="center" wrapText="1"/>
    </xf>
    <xf numFmtId="164" fontId="8" fillId="22" borderId="3" xfId="1" applyNumberFormat="1" applyFont="1" applyFill="1" applyBorder="1" applyAlignment="1">
      <alignment vertical="center"/>
    </xf>
    <xf numFmtId="164" fontId="8" fillId="14" borderId="3" xfId="1" applyNumberFormat="1" applyFont="1" applyFill="1" applyBorder="1" applyAlignment="1">
      <alignment vertical="center"/>
    </xf>
    <xf numFmtId="0" fontId="9" fillId="14" borderId="0" xfId="0" applyFont="1" applyFill="1" applyAlignment="1">
      <alignment vertical="center"/>
    </xf>
    <xf numFmtId="164" fontId="8" fillId="2" borderId="1" xfId="10" applyNumberFormat="1" applyFont="1" applyFill="1" applyBorder="1" applyAlignment="1">
      <alignment vertical="center" wrapText="1"/>
    </xf>
    <xf numFmtId="0" fontId="8" fillId="22" borderId="9" xfId="0" applyFont="1" applyFill="1" applyBorder="1" applyAlignment="1">
      <alignment horizontal="right" vertical="center"/>
    </xf>
    <xf numFmtId="0" fontId="8" fillId="22" borderId="11" xfId="0" applyFont="1" applyFill="1" applyBorder="1" applyAlignment="1">
      <alignment horizontal="right" vertical="center"/>
    </xf>
    <xf numFmtId="0" fontId="8" fillId="22" borderId="12" xfId="0" applyFont="1" applyFill="1" applyBorder="1" applyAlignment="1">
      <alignment horizontal="right" vertical="center"/>
    </xf>
    <xf numFmtId="0" fontId="8" fillId="2" borderId="1" xfId="1" applyFont="1" applyFill="1" applyBorder="1" applyAlignment="1">
      <alignment horizontal="right" vertical="center" wrapText="1"/>
    </xf>
    <xf numFmtId="0" fontId="8" fillId="14" borderId="3" xfId="1" applyFont="1" applyFill="1" applyBorder="1" applyAlignment="1">
      <alignment horizontal="right" vertical="center" wrapText="1"/>
    </xf>
    <xf numFmtId="0" fontId="8" fillId="14" borderId="17" xfId="1" applyFont="1" applyFill="1" applyBorder="1" applyAlignment="1">
      <alignment horizontal="right" vertical="center" wrapText="1"/>
    </xf>
    <xf numFmtId="0" fontId="8" fillId="14" borderId="6" xfId="1" applyFont="1" applyFill="1" applyBorder="1" applyAlignment="1">
      <alignment horizontal="right" vertical="center" wrapText="1"/>
    </xf>
    <xf numFmtId="164" fontId="23" fillId="5" borderId="1" xfId="10" applyNumberFormat="1" applyFont="1" applyFill="1" applyBorder="1" applyAlignment="1">
      <alignment horizontal="right" vertical="center" wrapText="1"/>
    </xf>
    <xf numFmtId="44" fontId="30" fillId="0" borderId="0" xfId="0" applyNumberFormat="1" applyFont="1" applyAlignment="1">
      <alignment wrapText="1"/>
    </xf>
    <xf numFmtId="164" fontId="0" fillId="0" borderId="0" xfId="10" applyNumberFormat="1" applyFont="1" applyAlignment="1">
      <alignment horizontal="center" vertical="center"/>
    </xf>
  </cellXfs>
  <cellStyles count="18">
    <cellStyle name="20% - Accent1" xfId="11" xr:uid="{D3E60791-E99F-4474-96C8-F37C5A7794C5}"/>
    <cellStyle name="20% - Accent1 12" xfId="13" xr:uid="{40B8A90C-2990-4861-BE5D-26A938370C39}"/>
    <cellStyle name="Comma 2" xfId="4" xr:uid="{9898D2CF-6E00-4A88-ABB6-259EE45670B2}"/>
    <cellStyle name="Hiperlink" xfId="2" builtinId="8"/>
    <cellStyle name="Moeda" xfId="10" builtinId="4"/>
    <cellStyle name="Moeda 2" xfId="16" xr:uid="{D038A00D-9C76-41AF-B7D8-7760D112E4A2}"/>
    <cellStyle name="Normal" xfId="0" builtinId="0"/>
    <cellStyle name="Normal 2" xfId="1" xr:uid="{3F5901B5-551B-4E96-BF0C-F00459B7E5FE}"/>
    <cellStyle name="Normal 2 2" xfId="6" xr:uid="{F70D242E-D0DC-4B9E-9A13-BDB6F77BDAED}"/>
    <cellStyle name="Normal 2 3" xfId="5" xr:uid="{11596F8D-4E9A-4CA8-8480-6D9F5F115439}"/>
    <cellStyle name="Normal 2 4" xfId="14" xr:uid="{E5DC9C00-F0BA-4CBF-BCFC-89A33F0CAB40}"/>
    <cellStyle name="Normal 3" xfId="7" xr:uid="{1A973B0D-7E56-4035-BF51-F43CEA456494}"/>
    <cellStyle name="Normal_ipca_201707SerieHist" xfId="17" xr:uid="{F8354940-BF95-4719-B90F-4A36A5681D67}"/>
    <cellStyle name="Porcentagem" xfId="9" builtinId="5"/>
    <cellStyle name="Porcentagem 2" xfId="12" xr:uid="{51BB4F30-B87B-4376-A021-581CD7C9A4EB}"/>
    <cellStyle name="Vírgula" xfId="15" builtinId="3"/>
    <cellStyle name="Vírgula 2" xfId="3" xr:uid="{3A590B1E-CEE2-4BE8-89A8-BD635E66240F}"/>
    <cellStyle name="Vírgula 2 2" xfId="8" xr:uid="{C6A975FB-DC14-40E3-AA28-7CF11B69089C}"/>
  </cellStyles>
  <dxfs count="6">
    <dxf>
      <font>
        <color rgb="FF006100"/>
      </font>
      <fill>
        <patternFill>
          <bgColor rgb="FFC6EFCE"/>
        </patternFill>
      </fill>
    </dxf>
    <dxf>
      <font>
        <color rgb="FF9C0006"/>
      </font>
      <fill>
        <patternFill>
          <bgColor rgb="FFFFC7CE"/>
        </patternFill>
      </fill>
    </dxf>
    <dxf>
      <font>
        <color auto="1"/>
      </font>
      <fill>
        <patternFill>
          <bgColor indexed="10"/>
        </patternFill>
      </fill>
    </dxf>
    <dxf>
      <font>
        <color auto="1"/>
      </font>
      <fill>
        <patternFill>
          <bgColor indexed="10"/>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CC99"/>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externalLink" Target="externalLinks/externalLink6.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externalLink" Target="externalLinks/externalLink10.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9.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8.xml"/><Relationship Id="rId28" Type="http://schemas.openxmlformats.org/officeDocument/2006/relationships/theme" Target="theme/theme1.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4.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externalLink" Target="externalLinks/externalLink12.xml"/><Relationship Id="rId30" Type="http://schemas.openxmlformats.org/officeDocument/2006/relationships/sharedStrings" Target="sharedStrings.xml"/><Relationship Id="rId35" Type="http://schemas.openxmlformats.org/officeDocument/2006/relationships/customXml" Target="../customXml/item2.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16384</xdr:col>
      <xdr:colOff>23430</xdr:colOff>
      <xdr:row>1048576</xdr:row>
      <xdr:rowOff>28575</xdr:rowOff>
    </xdr:to>
    <xdr:pic>
      <xdr:nvPicPr>
        <xdr:cNvPr id="2" name="Imagem 1">
          <a:extLst>
            <a:ext uri="{FF2B5EF4-FFF2-40B4-BE49-F238E27FC236}">
              <a16:creationId xmlns:a16="http://schemas.microsoft.com/office/drawing/2014/main" id="{F0D3A289-1818-41EA-9331-46F50427762B}"/>
            </a:ext>
          </a:extLst>
        </xdr:cNvPr>
        <xdr:cNvPicPr>
          <a:picLocks noChangeAspect="1"/>
        </xdr:cNvPicPr>
      </xdr:nvPicPr>
      <xdr:blipFill>
        <a:blip xmlns:r="http://schemas.openxmlformats.org/officeDocument/2006/relationships" r:embed="rId1"/>
        <a:stretch>
          <a:fillRect/>
        </a:stretch>
      </xdr:blipFill>
      <xdr:spPr>
        <a:xfrm>
          <a:off x="0" y="0"/>
          <a:ext cx="7662480" cy="68675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190389</xdr:colOff>
      <xdr:row>18</xdr:row>
      <xdr:rowOff>39530</xdr:rowOff>
    </xdr:from>
    <xdr:to>
      <xdr:col>2</xdr:col>
      <xdr:colOff>332988</xdr:colOff>
      <xdr:row>20</xdr:row>
      <xdr:rowOff>104826</xdr:rowOff>
    </xdr:to>
    <xdr:sp macro="" textlink="">
      <xdr:nvSpPr>
        <xdr:cNvPr id="6" name="Seta: para Baixo 5">
          <a:extLst>
            <a:ext uri="{FF2B5EF4-FFF2-40B4-BE49-F238E27FC236}">
              <a16:creationId xmlns:a16="http://schemas.microsoft.com/office/drawing/2014/main" id="{200C2F72-5B92-C3BC-359E-A7670C821EBA}"/>
            </a:ext>
          </a:extLst>
        </xdr:cNvPr>
        <xdr:cNvSpPr/>
      </xdr:nvSpPr>
      <xdr:spPr>
        <a:xfrm>
          <a:off x="2363821" y="2845075"/>
          <a:ext cx="142599" cy="325069"/>
        </a:xfrm>
        <a:prstGeom prst="down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4</xdr:col>
      <xdr:colOff>288510</xdr:colOff>
      <xdr:row>18</xdr:row>
      <xdr:rowOff>42668</xdr:rowOff>
    </xdr:from>
    <xdr:to>
      <xdr:col>4</xdr:col>
      <xdr:colOff>459684</xdr:colOff>
      <xdr:row>20</xdr:row>
      <xdr:rowOff>111139</xdr:rowOff>
    </xdr:to>
    <xdr:sp macro="" textlink="">
      <xdr:nvSpPr>
        <xdr:cNvPr id="8" name="Seta: para Baixo 7">
          <a:extLst>
            <a:ext uri="{FF2B5EF4-FFF2-40B4-BE49-F238E27FC236}">
              <a16:creationId xmlns:a16="http://schemas.microsoft.com/office/drawing/2014/main" id="{D3B9E952-2BB6-4D9D-829B-D6278C1F157A}"/>
            </a:ext>
          </a:extLst>
        </xdr:cNvPr>
        <xdr:cNvSpPr/>
      </xdr:nvSpPr>
      <xdr:spPr>
        <a:xfrm>
          <a:off x="3197965" y="2848213"/>
          <a:ext cx="171174" cy="362881"/>
        </a:xfrm>
        <a:prstGeom prst="down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xdr:col>
      <xdr:colOff>48780</xdr:colOff>
      <xdr:row>21</xdr:row>
      <xdr:rowOff>7302</xdr:rowOff>
    </xdr:from>
    <xdr:to>
      <xdr:col>2</xdr:col>
      <xdr:colOff>427470</xdr:colOff>
      <xdr:row>24</xdr:row>
      <xdr:rowOff>103908</xdr:rowOff>
    </xdr:to>
    <xdr:sp macro="" textlink="">
      <xdr:nvSpPr>
        <xdr:cNvPr id="9" name="CaixaDeTexto 8">
          <a:extLst>
            <a:ext uri="{FF2B5EF4-FFF2-40B4-BE49-F238E27FC236}">
              <a16:creationId xmlns:a16="http://schemas.microsoft.com/office/drawing/2014/main" id="{5E3B54CE-DE31-4628-3546-3C6585629C8B}"/>
            </a:ext>
          </a:extLst>
        </xdr:cNvPr>
        <xdr:cNvSpPr txBox="1"/>
      </xdr:nvSpPr>
      <xdr:spPr>
        <a:xfrm>
          <a:off x="836757" y="3202507"/>
          <a:ext cx="1764145" cy="4862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pt-BR" sz="800">
              <a:solidFill>
                <a:schemeClr val="dk1"/>
              </a:solidFill>
              <a:effectLst/>
              <a:latin typeface="+mn-lt"/>
              <a:ea typeface="+mn-ea"/>
              <a:cs typeface="+mn-cs"/>
            </a:rPr>
            <a:t>Referência: Serviços de Engenharia(Construção de Edifícios - Obras)</a:t>
          </a:r>
        </a:p>
        <a:p>
          <a:endParaRPr lang="pt-BR" sz="1100"/>
        </a:p>
      </xdr:txBody>
    </xdr:sp>
    <xdr:clientData/>
  </xdr:twoCellAnchor>
  <xdr:twoCellAnchor>
    <xdr:from>
      <xdr:col>2</xdr:col>
      <xdr:colOff>639127</xdr:colOff>
      <xdr:row>21</xdr:row>
      <xdr:rowOff>10403</xdr:rowOff>
    </xdr:from>
    <xdr:to>
      <xdr:col>6</xdr:col>
      <xdr:colOff>409738</xdr:colOff>
      <xdr:row>24</xdr:row>
      <xdr:rowOff>96819</xdr:rowOff>
    </xdr:to>
    <xdr:sp macro="" textlink="">
      <xdr:nvSpPr>
        <xdr:cNvPr id="10" name="CaixaDeTexto 9">
          <a:extLst>
            <a:ext uri="{FF2B5EF4-FFF2-40B4-BE49-F238E27FC236}">
              <a16:creationId xmlns:a16="http://schemas.microsoft.com/office/drawing/2014/main" id="{9BBB7213-2492-4B9A-BC5F-83A19992ABB6}"/>
            </a:ext>
          </a:extLst>
        </xdr:cNvPr>
        <xdr:cNvSpPr txBox="1"/>
      </xdr:nvSpPr>
      <xdr:spPr>
        <a:xfrm>
          <a:off x="2717309" y="3257562"/>
          <a:ext cx="2264429" cy="5280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pt-BR" sz="800">
              <a:solidFill>
                <a:schemeClr val="dk1"/>
              </a:solidFill>
              <a:effectLst/>
              <a:latin typeface="+mn-lt"/>
              <a:ea typeface="+mn-ea"/>
              <a:cs typeface="+mn-cs"/>
            </a:rPr>
            <a:t>Referência: Serviços de Engenharia (Construção e Manutenção de Estações e Redes de Distribuição de Energia Elétrica)</a:t>
          </a:r>
        </a:p>
        <a:p>
          <a:endParaRPr lang="pt-BR" sz="1100"/>
        </a:p>
      </xdr:txBody>
    </xdr:sp>
    <xdr:clientData/>
  </xdr:twoCellAnchor>
  <xdr:twoCellAnchor>
    <xdr:from>
      <xdr:col>6</xdr:col>
      <xdr:colOff>451564</xdr:colOff>
      <xdr:row>22</xdr:row>
      <xdr:rowOff>27771</xdr:rowOff>
    </xdr:from>
    <xdr:to>
      <xdr:col>7</xdr:col>
      <xdr:colOff>376393</xdr:colOff>
      <xdr:row>23</xdr:row>
      <xdr:rowOff>66423</xdr:rowOff>
    </xdr:to>
    <xdr:sp macro="" textlink="">
      <xdr:nvSpPr>
        <xdr:cNvPr id="11" name="Seta: para a Esquerda 10">
          <a:extLst>
            <a:ext uri="{FF2B5EF4-FFF2-40B4-BE49-F238E27FC236}">
              <a16:creationId xmlns:a16="http://schemas.microsoft.com/office/drawing/2014/main" id="{48FB311B-8ACB-FBB6-E33A-E8DA8357F7FE}"/>
            </a:ext>
          </a:extLst>
        </xdr:cNvPr>
        <xdr:cNvSpPr/>
      </xdr:nvSpPr>
      <xdr:spPr>
        <a:xfrm>
          <a:off x="5023564" y="3422135"/>
          <a:ext cx="1033193" cy="185856"/>
        </a:xfrm>
        <a:prstGeom prst="lef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7</xdr:col>
      <xdr:colOff>450509</xdr:colOff>
      <xdr:row>21</xdr:row>
      <xdr:rowOff>64152</xdr:rowOff>
    </xdr:from>
    <xdr:to>
      <xdr:col>9</xdr:col>
      <xdr:colOff>770659</xdr:colOff>
      <xdr:row>24</xdr:row>
      <xdr:rowOff>28286</xdr:rowOff>
    </xdr:to>
    <xdr:sp macro="" textlink="">
      <xdr:nvSpPr>
        <xdr:cNvPr id="12" name="CaixaDeTexto 11">
          <a:extLst>
            <a:ext uri="{FF2B5EF4-FFF2-40B4-BE49-F238E27FC236}">
              <a16:creationId xmlns:a16="http://schemas.microsoft.com/office/drawing/2014/main" id="{B084E473-A151-4495-9C00-E6BC27C8380B}"/>
            </a:ext>
          </a:extLst>
        </xdr:cNvPr>
        <xdr:cNvSpPr txBox="1"/>
      </xdr:nvSpPr>
      <xdr:spPr>
        <a:xfrm>
          <a:off x="5697918" y="3259357"/>
          <a:ext cx="1800855" cy="35379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pt-BR" sz="800">
              <a:solidFill>
                <a:schemeClr val="dk1"/>
              </a:solidFill>
              <a:effectLst/>
              <a:latin typeface="+mn-lt"/>
              <a:ea typeface="+mn-ea"/>
              <a:cs typeface="+mn-cs"/>
            </a:rPr>
            <a:t>Referência</a:t>
          </a:r>
          <a:r>
            <a:rPr lang="pt-BR" sz="800" baseline="0">
              <a:solidFill>
                <a:schemeClr val="dk1"/>
              </a:solidFill>
              <a:effectLst/>
              <a:latin typeface="+mn-lt"/>
              <a:ea typeface="+mn-ea"/>
              <a:cs typeface="+mn-cs"/>
            </a:rPr>
            <a:t> adotada nessa formação de preços para serviços.</a:t>
          </a:r>
          <a:endParaRPr lang="pt-BR" sz="800">
            <a:solidFill>
              <a:schemeClr val="dk1"/>
            </a:solidFill>
            <a:effectLst/>
            <a:latin typeface="+mn-lt"/>
            <a:ea typeface="+mn-ea"/>
            <a:cs typeface="+mn-cs"/>
          </a:endParaRPr>
        </a:p>
        <a:p>
          <a:endParaRPr lang="pt-BR" sz="1100"/>
        </a:p>
      </xdr:txBody>
    </xdr:sp>
    <xdr:clientData/>
  </xdr:twoCellAnchor>
  <xdr:twoCellAnchor>
    <xdr:from>
      <xdr:col>0</xdr:col>
      <xdr:colOff>55128</xdr:colOff>
      <xdr:row>29</xdr:row>
      <xdr:rowOff>74756</xdr:rowOff>
    </xdr:from>
    <xdr:to>
      <xdr:col>8</xdr:col>
      <xdr:colOff>381000</xdr:colOff>
      <xdr:row>67</xdr:row>
      <xdr:rowOff>43295</xdr:rowOff>
    </xdr:to>
    <xdr:grpSp>
      <xdr:nvGrpSpPr>
        <xdr:cNvPr id="7" name="Agrupar 6">
          <a:extLst>
            <a:ext uri="{FF2B5EF4-FFF2-40B4-BE49-F238E27FC236}">
              <a16:creationId xmlns:a16="http://schemas.microsoft.com/office/drawing/2014/main" id="{995F7480-7F6B-EE55-5503-1AC689B955E7}"/>
            </a:ext>
          </a:extLst>
        </xdr:cNvPr>
        <xdr:cNvGrpSpPr/>
      </xdr:nvGrpSpPr>
      <xdr:grpSpPr>
        <a:xfrm>
          <a:off x="55128" y="5019097"/>
          <a:ext cx="6664327" cy="4907396"/>
          <a:chOff x="11684288" y="187324"/>
          <a:chExt cx="4118187" cy="4048333"/>
        </a:xfrm>
      </xdr:grpSpPr>
      <xdr:pic>
        <xdr:nvPicPr>
          <xdr:cNvPr id="2" name="Imagem 1">
            <a:extLst>
              <a:ext uri="{FF2B5EF4-FFF2-40B4-BE49-F238E27FC236}">
                <a16:creationId xmlns:a16="http://schemas.microsoft.com/office/drawing/2014/main" id="{8B5FC9B6-F430-F78D-07AC-BA24355D5B11}"/>
              </a:ext>
            </a:extLst>
          </xdr:cNvPr>
          <xdr:cNvPicPr>
            <a:picLocks noChangeAspect="1"/>
          </xdr:cNvPicPr>
        </xdr:nvPicPr>
        <xdr:blipFill>
          <a:blip xmlns:r="http://schemas.openxmlformats.org/officeDocument/2006/relationships" r:embed="rId1"/>
          <a:stretch>
            <a:fillRect/>
          </a:stretch>
        </xdr:blipFill>
        <xdr:spPr>
          <a:xfrm>
            <a:off x="11684288" y="187324"/>
            <a:ext cx="4118187" cy="4048333"/>
          </a:xfrm>
          <a:prstGeom prst="rect">
            <a:avLst/>
          </a:prstGeom>
        </xdr:spPr>
      </xdr:pic>
      <xdr:pic>
        <xdr:nvPicPr>
          <xdr:cNvPr id="3" name="Imagem 2">
            <a:extLst>
              <a:ext uri="{FF2B5EF4-FFF2-40B4-BE49-F238E27FC236}">
                <a16:creationId xmlns:a16="http://schemas.microsoft.com/office/drawing/2014/main" id="{C6C5237A-11D8-DF2E-2924-0DB7CF7B70F8}"/>
              </a:ext>
            </a:extLst>
          </xdr:cNvPr>
          <xdr:cNvPicPr>
            <a:picLocks noChangeAspect="1"/>
          </xdr:cNvPicPr>
        </xdr:nvPicPr>
        <xdr:blipFill>
          <a:blip xmlns:r="http://schemas.openxmlformats.org/officeDocument/2006/relationships" r:embed="rId2"/>
          <a:stretch>
            <a:fillRect/>
          </a:stretch>
        </xdr:blipFill>
        <xdr:spPr>
          <a:xfrm>
            <a:off x="14773275" y="1295688"/>
            <a:ext cx="305383" cy="107085"/>
          </a:xfrm>
          <a:prstGeom prst="rect">
            <a:avLst/>
          </a:prstGeom>
        </xdr:spPr>
      </xdr:pic>
    </xdr:grpSp>
    <xdr:clientData/>
  </xdr:twoCellAnchor>
  <xdr:twoCellAnchor>
    <xdr:from>
      <xdr:col>6</xdr:col>
      <xdr:colOff>170007</xdr:colOff>
      <xdr:row>1</xdr:row>
      <xdr:rowOff>57439</xdr:rowOff>
    </xdr:from>
    <xdr:to>
      <xdr:col>9</xdr:col>
      <xdr:colOff>995795</xdr:colOff>
      <xdr:row>19</xdr:row>
      <xdr:rowOff>95250</xdr:rowOff>
    </xdr:to>
    <xdr:sp macro="" textlink="">
      <xdr:nvSpPr>
        <xdr:cNvPr id="13" name="CaixaDeTexto 12">
          <a:extLst>
            <a:ext uri="{FF2B5EF4-FFF2-40B4-BE49-F238E27FC236}">
              <a16:creationId xmlns:a16="http://schemas.microsoft.com/office/drawing/2014/main" id="{7DA8CB38-66E1-A1AA-2715-A91684C96923}"/>
            </a:ext>
          </a:extLst>
        </xdr:cNvPr>
        <xdr:cNvSpPr txBox="1"/>
      </xdr:nvSpPr>
      <xdr:spPr>
        <a:xfrm>
          <a:off x="4793962" y="187325"/>
          <a:ext cx="2929947" cy="284335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000" b="1"/>
            <a:t>PIS:</a:t>
          </a:r>
          <a:r>
            <a:rPr lang="pt-BR" sz="1000"/>
            <a:t> Adotada, para fins de composição orçamentária, a alíquota de 1,65%, conforme regime de incidência não cumulativa previsto na Lei nº 10.637/2002, observadas as disposições aplicáveis ao período de transição da Reforma Tributária instituída pela Emenda Constitucional nº 132/2023 e regulamentada pela Lei Complementar nº 214/2025, vigente na data-base do orçamento (maio/2026).</a:t>
          </a:r>
        </a:p>
        <a:p>
          <a:endParaRPr lang="pt-BR" sz="1000" b="1"/>
        </a:p>
        <a:p>
          <a:r>
            <a:rPr lang="pt-BR" sz="1000" b="1"/>
            <a:t>COFINS: </a:t>
          </a:r>
          <a:r>
            <a:rPr lang="pt-BR" sz="1000"/>
            <a:t>Adotada, para fins de composição orçamentária, a alíquota de 7,60%, conforme regime de incidência não cumulativa previsto na Lei nº 10.833/2003, observadas as disposições aplicáveis ao período de transição da Reforma Tributária instituída pela Emenda Constitucional nº 132/2023 e regulamentada pela Lei Complementar nº 214/2025, vigente na data-base do orçamento (maio/2026).</a:t>
          </a:r>
        </a:p>
      </xdr:txBody>
    </xdr:sp>
    <xdr:clientData/>
  </xdr:twoCellAnchor>
  <xdr:twoCellAnchor>
    <xdr:from>
      <xdr:col>3</xdr:col>
      <xdr:colOff>235692</xdr:colOff>
      <xdr:row>18</xdr:row>
      <xdr:rowOff>45843</xdr:rowOff>
    </xdr:from>
    <xdr:to>
      <xdr:col>3</xdr:col>
      <xdr:colOff>397341</xdr:colOff>
      <xdr:row>20</xdr:row>
      <xdr:rowOff>104789</xdr:rowOff>
    </xdr:to>
    <xdr:sp macro="" textlink="">
      <xdr:nvSpPr>
        <xdr:cNvPr id="4" name="Seta: para Baixo 3">
          <a:extLst>
            <a:ext uri="{FF2B5EF4-FFF2-40B4-BE49-F238E27FC236}">
              <a16:creationId xmlns:a16="http://schemas.microsoft.com/office/drawing/2014/main" id="{E32E7EDD-CFDF-48CD-8AE5-B559E96EBE78}"/>
            </a:ext>
          </a:extLst>
        </xdr:cNvPr>
        <xdr:cNvSpPr/>
      </xdr:nvSpPr>
      <xdr:spPr>
        <a:xfrm>
          <a:off x="2989283" y="2851388"/>
          <a:ext cx="161649" cy="318719"/>
        </a:xfrm>
        <a:prstGeom prst="down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10</xdr:col>
      <xdr:colOff>52820</xdr:colOff>
      <xdr:row>0</xdr:row>
      <xdr:rowOff>14141</xdr:rowOff>
    </xdr:from>
    <xdr:to>
      <xdr:col>16</xdr:col>
      <xdr:colOff>501810</xdr:colOff>
      <xdr:row>46</xdr:row>
      <xdr:rowOff>66812</xdr:rowOff>
    </xdr:to>
    <xdr:pic>
      <xdr:nvPicPr>
        <xdr:cNvPr id="14" name="Imagem 13">
          <a:extLst>
            <a:ext uri="{FF2B5EF4-FFF2-40B4-BE49-F238E27FC236}">
              <a16:creationId xmlns:a16="http://schemas.microsoft.com/office/drawing/2014/main" id="{96A8BF3B-7C39-C82B-E1B6-A51FB1F7C6B9}"/>
            </a:ext>
          </a:extLst>
        </xdr:cNvPr>
        <xdr:cNvPicPr>
          <a:picLocks noChangeAspect="1"/>
        </xdr:cNvPicPr>
      </xdr:nvPicPr>
      <xdr:blipFill>
        <a:blip xmlns:r="http://schemas.openxmlformats.org/officeDocument/2006/relationships" r:embed="rId3"/>
        <a:stretch>
          <a:fillRect/>
        </a:stretch>
      </xdr:blipFill>
      <xdr:spPr>
        <a:xfrm>
          <a:off x="7828684" y="14141"/>
          <a:ext cx="5277588" cy="72019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TERENA\_CISCEA\DI\IOR\01%20-%20EMPREENDIMENTOS-S&#205;TIOS\Natal%20(RN)\12.003%20-%20Ampliar%20o%20Sistema%20de%20Energia%20DTCEA%20Natal\02%20-%20OR&#199;AMENTO\02%20-%20CCU%20-%20ADMINSITRATIVOS\ANEXO%20A%20-%20265%2000%20U01%20PL%20002%2000%20REV%20fran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RENA\_CISCEA\DI\IOR\01%20-%20EMPREENDIMENTOS-S&#205;TIOS\Natal%20(RN)\12.003%20-%20Ampliar%20o%20Sistema%20de%20Energia%20DTCEA%20Natal\02%20-%20OR&#199;AMENTO\02%20-%20CCU%20-%20ADMINSITRATIVOS\ANEXO%20A%20-%20265%2000%20U01%20PL%20002%2000%20REV%20franz.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file:///M:\Documents%20and%20Settings\frans\Configura&#231;&#245;es%20locais\Temporary%20Internet%20Files\OLK6C\SFCO%202007\OR&#199;AMENTOS%20%202007\S&#237;tios%20no%20Estado%20de%20S&#227;o%20Paulo\CNMA%20-%20S&#227;o%20Jos&#233;%20dos%20CAmpos\Mem&#243;ria\ANEXO%20A%20-%20C%20A%20116%20058%20P%20PB%20582%20CI%20E00%20PQ%20001%2000.xls?0B5E1E65" TargetMode="External"/><Relationship Id="rId1" Type="http://schemas.openxmlformats.org/officeDocument/2006/relationships/externalLinkPath" Target="file:///\\0B5E1E65\ANEXO%20A%20-%20C%20A%20116%20058%20P%20PB%20582%20CI%20E00%20PQ%20001%20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TERENA\_CISCEA\DI\IOR\01%20-%20EMPREENDIMENTOS-S&#205;TIOS\Bras&#237;lia%20(DF)\Projeto%2013.001%20-%20CODA%20-%20Revitaliza&#231;&#227;o%20da%20Sala%20t&#233;cnica%20atual\02%20-%20OR&#199;AMENTO\04%20-%20Or&#231;amento\Anexo%20A%20-%20&#211;leo%20Combust&#237;vel%20006.11.U03.PL.00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ERENA\_CISCEA\DI\IOR\01%20-%20EMPREENDIMENTOS-S&#205;TIOS\Bras&#237;lia%20(DF)\Projeto%2013.001%20-%20CODA%20-%20Revitaliza&#231;&#227;o%20da%20Sala%20t&#233;cnica%20atual\02%20-%20OR&#199;AMENTO\04%20-%20Or&#231;amento\Anexo%20A%20-%20&#211;leo%20Combust&#237;vel%20006.11.U03.PL.00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paivalsp\Desktop\CUSTOS%20FORNECIMENTO%20ADS-B%20-%2010_09_20.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Documents%20and%20Settings\frans\Desktop\CISCEA\Aripuan&#227;\ANEXO%20A%20-%20284.15.G00.PL.00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TERENA\_CISCEA\DI\IOR\01%20-%20EMPREENDIMENTOS-S&#205;TIOS\Bras&#237;lia%20(DF)\Projeto%2013.001%20-%20CODA%20-%20Revitaliza&#231;&#227;o%20da%20Sala%20t&#233;cnica%20atual\02%20-%20OR&#199;AMENTO\04%20-%20Or&#231;amento\ANEXO%20A%20-%20GRUPO%20GERADOR%20%20Arquitetur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ERENA\_CISCEA\DI\IOR\01%20-%20EMPREENDIMENTOS-S&#205;TIOS\Bras&#237;lia%20(DF)\Projeto%2013.001%20-%20CODA%20-%20Revitaliza&#231;&#227;o%20da%20Sala%20t&#233;cnica%20atual\02%20-%20OR&#199;AMENTO\04%20-%20Or&#231;amento\ANEXO%20A%20-%20GRUPO%20GERADOR%20%20Arquitetur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X:\Users\marcoslimamcl\Desktop\Trabalho%20Marcos%20Lima%20(IOR)\TRABALHOS%20SITIOS\Porto%20Seguro%20(BA)\09.046%20-%20Vila%20Habitacional%20de%20Porto%20Seguro\02%20-%20OR&#199;AMENTO\209.14.G00.PL.002.00.xls" TargetMode="External"/></Relationships>
</file>

<file path=xl/externalLinks/_rels/externalLink11.xml.rels><?xml version="1.0" encoding="UTF-8" standalone="yes"?>
<Relationships xmlns="http://schemas.openxmlformats.org/package/2006/relationships"><Relationship Id="rId2" Type="http://schemas.microsoft.com/office/2019/04/relationships/externalLinkLongPath" Target="file:///M:\Documents%20and%20Settings\frans\Configura&#231;&#245;es%20locais\Temporary%20Internet%20Files\OLK6C\ADMINISTRATIVAS\OR&#199;AMENTO\RIO%20DE%20JANEIRO%20-%20RJ\CISCEA%20-%20RJ\NOVO%20SIST.%20CLIMATIZA&#199;&#195;O%20DA%20CISCEA\OR&#199;AMENTO\ANEXO%20A%20-%20265.06.U00.PL.008.00.xls?A67073F4" TargetMode="External"/><Relationship Id="rId1" Type="http://schemas.openxmlformats.org/officeDocument/2006/relationships/externalLinkPath" Target="file:///\\A67073F4\ANEXO%20A%20-%20265.06.U00.PL.008.00.xls" TargetMode="External"/></Relationships>
</file>

<file path=xl/externalLinks/_rels/externalLink12.xml.rels><?xml version="1.0" encoding="UTF-8" standalone="yes"?>
<Relationships xmlns="http://schemas.openxmlformats.org/package/2006/relationships"><Relationship Id="rId2" Type="http://schemas.microsoft.com/office/2019/04/relationships/externalLinkLongPath" Target="file:///M:\Documents%20and%20Settings\frans\Configura&#231;&#245;es%20locais\Temporary%20Internet%20Files\OLK6C\I%20F%20C%20%20-%20%202009\CIAAR%20-%20Lagoa%20Santa%20(MG)\OR&#199;AMENTO%20099.19.G00.PL.001.00\020-08-ENTREGA%20PARCIAL%20LOT%20E%20CLIENTE-%20EM%20DESENVOLVIMENTO%2025-05-2009\ALOJAMENTO%20ALUNOS%201?5123F872" TargetMode="External"/><Relationship Id="rId1" Type="http://schemas.openxmlformats.org/officeDocument/2006/relationships/externalLinkPath" Target="file:///\\5123F872\ALOJAMENTO%20ALUNOS%20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limatização Prédio DECEA"/>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limatização Prédio DECEA"/>
      <sheetName val="BDI SERVIÇOS"/>
      <sheetName val="BDI PROJETOS"/>
      <sheetName val="BDI EQUIPAMENTOS"/>
      <sheetName val="COMPO"/>
      <sheetName val="CCU001"/>
      <sheetName val="SBC70129"/>
      <sheetName val="SBC70132"/>
      <sheetName val="ORESE7047"/>
      <sheetName val="SBC70131"/>
      <sheetName val="SBC70149"/>
      <sheetName val="SBC120705"/>
      <sheetName val="CCU002"/>
      <sheetName val="CCU003"/>
      <sheetName val="CCU004"/>
      <sheetName val="CCU005"/>
      <sheetName val="CCU006"/>
      <sheetName val="CCU007"/>
      <sheetName val="CCU008"/>
      <sheetName val="CCU009"/>
      <sheetName val="CCU010"/>
      <sheetName val="CCU011"/>
      <sheetName val="CCU012"/>
      <sheetName val="CCU0013"/>
      <sheetName val="CCU0014"/>
      <sheetName val="CCU015"/>
      <sheetName val="CCU016"/>
      <sheetName val="CCU017"/>
      <sheetName val="ORSE7038"/>
      <sheetName val="ORSE7039"/>
      <sheetName val="SBC52536"/>
      <sheetName val="SBC52535"/>
      <sheetName val="SBC52534"/>
      <sheetName val="CCU018"/>
      <sheetName val="CCU019"/>
      <sheetName val="CCU020"/>
      <sheetName val="CCU021"/>
      <sheetName val="CCU022"/>
      <sheetName val="CCU023"/>
      <sheetName val="CCU024"/>
      <sheetName val="CCU025"/>
      <sheetName val="CCU026"/>
      <sheetName val="SBC55512"/>
      <sheetName val="SBC55509"/>
      <sheetName val="SBC52911"/>
      <sheetName val="SBC52912"/>
      <sheetName val="SBC52913"/>
      <sheetName val="INSUM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EA - SJC"/>
      <sheetName val="As built"/>
      <sheetName val="Composições"/>
      <sheetName val="BDI"/>
      <sheetName val="Canteiro"/>
      <sheetName val="Adm Local"/>
      <sheetName val="Mob_ Desmobilização"/>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te Externa"/>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te Interna"/>
      <sheetName val="Parte Externa"/>
    </sheetNames>
    <sheetDataSet>
      <sheetData sheetId="0"/>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GERAL"/>
      <sheetName val="01.00.000"/>
      <sheetName val="02.00.000"/>
      <sheetName val="03.00.000"/>
      <sheetName val="04.00.000"/>
      <sheetName val="05.00.000"/>
      <sheetName val="06.00.000"/>
      <sheetName val="07.00.000"/>
      <sheetName val="08.00.000"/>
      <sheetName val="09.00.000"/>
      <sheetName val="10.00.000"/>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VHF UHF Aripuanã"/>
      <sheetName val="BDI de serviço"/>
      <sheetName val="BDI de equipamento"/>
      <sheetName val="BDI DE PROJETOS"/>
      <sheetName val="CRONOGRAMA FISICO-FINANCEIRO"/>
      <sheetName val="CURVA S"/>
    </sheetNames>
    <sheetDataSet>
      <sheetData sheetId="0"/>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QUITETURA - ANEXO A"/>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QUITETURA - ANEXO A"/>
    </sheetNames>
    <sheetDataSet>
      <sheetData sheetId="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GERAL"/>
      <sheetName val="SERVIÇO AUXILIARES E ADM"/>
      <sheetName val="RESUMO URB RED EXT OFICIAIS"/>
      <sheetName val="URB E REDES EXT OFICIAIS"/>
      <sheetName val="RESUMO CASA DE OFICIAIS"/>
      <sheetName val="CASA DE OFICIAIS"/>
      <sheetName val="RESUMO CASA DE SUB E SGT"/>
      <sheetName val="CASA DE SUB E SARGENTOS"/>
      <sheetName val="RESUMO URB E RED EXT SO SG"/>
      <sheetName val="URB E RED EXT SO SG"/>
      <sheetName val="REDES EXTERNAS ELETRONICA"/>
      <sheetName val="Rel. CCU"/>
      <sheetName val="INSUMOS"/>
      <sheetName val="Cronograma Físico-Financeiro"/>
      <sheetName val="Memoria de Calculo do Cronogram"/>
      <sheetName val="ABC Serv."/>
      <sheetName val="CANTEIRO DE OBRAS"/>
      <sheetName val="MOBILIZAÇÃO DESMOBILIZAÇÃO"/>
      <sheetName val="OPERAÇÃO E MANUTENÇÃO"/>
      <sheetName val="ADMINISTRAÇÃO LOCAL"/>
      <sheetName val="1"/>
      <sheetName val="2"/>
      <sheetName val="3"/>
      <sheetName val="4"/>
      <sheetName val="5"/>
      <sheetName val="6"/>
      <sheetName val="7"/>
      <sheetName val="8"/>
      <sheetName val="10"/>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COT 03 "/>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 val="132"/>
      <sheetName val="133"/>
      <sheetName val="134"/>
      <sheetName val="135"/>
      <sheetName val="136"/>
      <sheetName val="137"/>
      <sheetName val="138"/>
      <sheetName val="139"/>
      <sheetName val="COT 04"/>
      <sheetName val="140"/>
      <sheetName val="141"/>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60"/>
      <sheetName val="161"/>
      <sheetName val="162"/>
      <sheetName val="163"/>
      <sheetName val="164"/>
      <sheetName val="165"/>
      <sheetName val="166"/>
      <sheetName val="167"/>
      <sheetName val="168"/>
      <sheetName val="169"/>
      <sheetName val="170"/>
      <sheetName val="171"/>
      <sheetName val="172"/>
      <sheetName val="173"/>
      <sheetName val="174"/>
      <sheetName val="175"/>
      <sheetName val="176"/>
      <sheetName val="177"/>
      <sheetName val="178"/>
      <sheetName val="179"/>
      <sheetName val="180"/>
      <sheetName val="181"/>
      <sheetName val="182"/>
      <sheetName val="183"/>
      <sheetName val="184"/>
      <sheetName val="185"/>
      <sheetName val="186"/>
      <sheetName val="187"/>
      <sheetName val="188"/>
      <sheetName val="189"/>
      <sheetName val="190"/>
      <sheetName val="191"/>
      <sheetName val="192"/>
      <sheetName val="193"/>
      <sheetName val="194"/>
      <sheetName val="195"/>
      <sheetName val="196"/>
      <sheetName val="197"/>
      <sheetName val="198"/>
      <sheetName val="199"/>
      <sheetName val="201"/>
      <sheetName val="COT 01"/>
      <sheetName val="202"/>
      <sheetName val="COT 02"/>
      <sheetName val="203"/>
      <sheetName val="204"/>
      <sheetName val="205"/>
      <sheetName val="206"/>
      <sheetName val="207"/>
      <sheetName val="208"/>
      <sheetName val="20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6"/>
      <sheetName val="249"/>
      <sheetName val="252"/>
      <sheetName val="255"/>
      <sheetName val="258"/>
      <sheetName val="259"/>
      <sheetName val="260"/>
      <sheetName val="261"/>
      <sheetName val="262"/>
      <sheetName val="265"/>
      <sheetName val="266"/>
      <sheetName val="268"/>
      <sheetName val="269"/>
      <sheetName val="270"/>
      <sheetName val="271"/>
      <sheetName val="272"/>
      <sheetName val="273"/>
      <sheetName val="274"/>
      <sheetName val="275"/>
      <sheetName val="276"/>
      <sheetName val="277"/>
      <sheetName val="278"/>
      <sheetName val="279"/>
      <sheetName val="280"/>
      <sheetName val="281"/>
      <sheetName val="282"/>
      <sheetName val="283"/>
      <sheetName val="284"/>
      <sheetName val="285"/>
      <sheetName val="286"/>
      <sheetName val="287"/>
      <sheetName val="288"/>
      <sheetName val="289"/>
      <sheetName val="290"/>
      <sheetName val="2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limatização Prédio CISCEA"/>
      <sheetName val="BDI DE SERVIÇOS"/>
      <sheetName val="BDI DE EQUIPAMENTOS"/>
      <sheetName val="BDI DE PROJETOS"/>
      <sheetName val="Adm. Local"/>
      <sheetName val="Mobilização"/>
      <sheetName val="Plan1"/>
    </sheetNames>
    <sheetDataSet>
      <sheetData sheetId="0"/>
      <sheetData sheetId="1"/>
      <sheetData sheetId="2"/>
      <sheetData sheetId="3"/>
      <sheetData sheetId="4"/>
      <sheetData sheetId="5"/>
      <sheetData sheetId="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s>
    <sheetDataSet>
      <sheetData sheetId="0"/>
    </sheetDataSet>
  </externalBook>
</externalLink>
</file>

<file path=xl/persons/person.xml><?xml version="1.0" encoding="utf-8"?>
<personList xmlns="http://schemas.microsoft.com/office/spreadsheetml/2018/threadedcomments" xmlns:x="http://schemas.openxmlformats.org/spreadsheetml/2006/main">
  <person displayName="CV Patricia Bragança (CISCEA)" id="{D4FF6D63-0CB1-41B8-934A-9332C0752E24}" userId="S::patriciabragancapbr@decea.gov.br::22de3c53-a65a-4e01-946e-19bfb35142af" providerId="AD"/>
</personList>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1" dT="2025-10-15T17:33:25.33" personId="{D4FF6D63-0CB1-41B8-934A-9332C0752E24}" id="{C37B236D-3ECA-4972-8C67-9BEF88956DE5}">
    <text>Referência: Serviços de Engenharia (Construção de Edifícios - Obras)</text>
  </threadedComment>
  <threadedComment ref="E1" dT="2025-10-15T17:12:48.65" personId="{D4FF6D63-0CB1-41B8-934A-9332C0752E24}" id="{9770EA06-725F-4B41-BA0D-7CFA8445B99F}">
    <text>Segundo orientação do GT, utilizei como referência para composição do BDI de Serviços de Engenharia (Construção de Redes de Distribuição de Energia Elétrica). Referência Médio Quartil - Acórdão 2.622/2023 do TCU.</text>
  </threadedComment>
  <threadedComment ref="F1" dT="2025-10-15T17:39:41.16" personId="{D4FF6D63-0CB1-41B8-934A-9332C0752E24}" id="{6EDA1423-61BF-4845-B55D-CADDC6ECE7F0}">
    <text>BDI DIFERENCIADO  - Aplicado aos equipamentos.</text>
  </threadedComment>
  <threadedComment ref="F10" dT="2026-05-28T11:49:49.96" personId="{D4FF6D63-0CB1-41B8-934A-9332C0752E24}" id="{9187E242-DE00-4875-BB1C-D85B90CCF828}">
    <text xml:space="preserve">Considerando a instituição da CBS e do IBS pela Lei Complementar nº 214/2025, incluíram-se tais tributos na composição do BDI. Para o ano de 2026, contudo, ambos se encontram em fase de transição da reforma tributária sobre o consumo, com alíquota-teste de 0,9% para a CBS e de 0,1% para o IBS, totalizando 1,0% no período de teste. Assim, os percentuais iniciais de 0,9%, para a CBS, e de 0,1%, para o IBS, adotados no cálculo, decorrem da sistemática transitória aplicável em 2026.
Adicionalmente, o art. 142, inciso I, da Lei Complementar nº 214/2025 estabelece a redução de 60% das alíquotas do IBS e da CBS incidentes sobre o fornecimento à Administração Pública direta de bens e serviços relativos à soberania e à segurança nacional, desde que relacionados no Anexo XI da referida Lei Complementar. No presente caso, o objeto enquadra-se no item 2.6 do Anexo XI, correspondente a “radares para uso militar”, classificado na NCM 8526.10.00, razão pela qual se aplica a redução legal prevista.
Dessa forma, como a redução legal é de 60%, permanece exigível apenas 40% da alíquota-base. Assim, sobre a alíquota-teste da CBS de 0,9%, obteve-se a alíquota efetiva de 0,36%, resultante da operação 0,9% × 40% = 0,36%. Da mesma maneira, sobre a alíquota-teste do IBS de 0,1%, obteve-se a alíquota efetiva de 0,04%, resultante da operação 0,1% × 40% = 0,04%. Tais percentuais foram adotados na composição do BDI. 
</text>
  </threadedComment>
  <threadedComment ref="F11" dT="2026-05-28T12:20:08.80" personId="{D4FF6D63-0CB1-41B8-934A-9332C0752E24}" id="{D0ACFB4C-623C-41F0-9D71-CFCC2819B238}">
    <text xml:space="preserve">PIS: Adotada a alíquota de 1,65%, conforme disposto no art. 2º da Lei nº 10.637/2002, aplicável ao regime de incidência não cumulativa, observada a legislação tributária vigente na data-base do orçamento (maio/2026). </text>
  </threadedComment>
  <threadedComment ref="F12" dT="2026-05-28T12:20:26.44" personId="{D4FF6D63-0CB1-41B8-934A-9332C0752E24}" id="{1B167AF2-15CF-4841-BF72-DB1AB4A751B5}">
    <text xml:space="preserve">COFINS: Adotada a alíquota de 7,60%, conforme disposto no art. 2º da Lei nº 10.833/2003, aplicável ao regime de incidência não cumulativa, observada a legislação tributária vigente na data-base do orçamento (maio/2026). </text>
  </threadedComment>
  <threadedComment ref="C13" dT="2025-10-15T17:16:53.66" personId="{D4FF6D63-0CB1-41B8-934A-9332C0752E24}" id="{DE3C572E-7059-43FC-ABB4-BE91E00F63DC}">
    <text xml:space="preserve">Lei nº 14.973/2024, que estabelece uma reoneração gradual da folha de pagamento para 17 setores da economia a partir de janeiro de 2025. </text>
  </threadedComment>
  <threadedComment ref="D13" dT="2025-10-15T17:16:53.66" personId="{D4FF6D63-0CB1-41B8-934A-9332C0752E24}" id="{FF0D26ED-772E-4C2B-AA8B-BBCC83A98B11}">
    <text xml:space="preserve">Lei nº 14.973/2024, que estabelece uma reoneração gradual da folha de pagamento para 17 setores da economia a partir de janeiro de 2025. </text>
  </threadedComment>
  <threadedComment ref="C16" dT="2025-10-15T17:17:34.27" personId="{D4FF6D63-0CB1-41B8-934A-9332C0752E24}" id="{CFE51F48-D83A-4172-AB52-F387C4ADBF21}">
    <text xml:space="preserve">Lei Complementar N° 701, de 30 de setembro de 2022- Código Tributário Municipal, art. 74 </text>
  </threadedComment>
  <threadedComment ref="E16" dT="2025-10-15T17:17:34.27" personId="{D4FF6D63-0CB1-41B8-934A-9332C0752E24}" id="{FC4532D3-B611-4EF4-9B61-8C0D49A61094}">
    <text xml:space="preserve">Lei Complementar N° 701, de 30 de setembro de 2022- Código Tributário Municipal, art. 74 </text>
  </threadedComment>
  <threadedComment ref="E17" dT="2026-05-28T11:49:49.96" personId="{D4FF6D63-0CB1-41B8-934A-9332C0752E24}" id="{226466CC-C678-4B26-9B2F-80670F9FDCF4}">
    <text xml:space="preserve">Considerando a instituição da CBS e do IBS pela Lei Complementar nº 214/2025, incluíram-se tais tributos na composição do BDI. Para o ano de 2026, contudo, ambos se encontram em fase de transição da reforma tributária sobre o consumo, com alíquota-teste de 0,9% para a CBS e de 0,1% para o IBS, totalizando 1,0% no período de teste. Assim, os percentuais iniciais de 0,9%, para a CBS, e de 0,1%, para o IBS, adotados no cálculo, decorrem da sistemática transitória aplicável em 2026.
Adicionalmente, o art. 142, inciso I, da Lei Complementar nº 214/2025 estabelece a redução de 60% das alíquotas do IBS e da CBS incidentes sobre o fornecimento à Administração Pública direta de bens e serviços relativos à soberania e à segurança nacional, desde que relacionados no Anexo XI da referida Lei Complementar. No presente caso, o objeto enquadra-se no item 2.6 do Anexo XI, correspondente a “radares para uso militar”, classificado na NCM 8526.10.00, razão pela qual se aplica a redução legal prevista.
Dessa forma, como a redução legal é de 60%, permanece exigível apenas 40% da alíquota-base. Assim, sobre a alíquota-teste da CBS de 0,9%, obteve-se a alíquota efetiva de 0,36%, resultante da operação 0,9% × 40% = 0,36%. Da mesma maneira, sobre a alíquota-teste do IBS de 0,1%, obteve-se a alíquota efetiva de 0,04%, resultante da operação 0,1% × 40% = 0,04%. Tais percentuais foram adotados na composição do BDI. 
</text>
  </threadedComment>
  <threadedComment ref="F17" dT="2026-05-28T11:49:49.96" personId="{D4FF6D63-0CB1-41B8-934A-9332C0752E24}" id="{66B2E29F-089E-473A-BD4C-2810C7078221}">
    <text xml:space="preserve">Considerando a instituição da CBS e do IBS pela Lei Complementar nº 214/2025, incluíram-se tais tributos na composição do BDI. Para o ano de 2026, contudo, ambos se encontram em fase de transição da reforma tributária sobre o consumo, com alíquota-teste de 0,9% para a CBS e de 0,1% para o IBS, totalizando 1,0% no período de teste. Assim, os percentuais iniciais de 0,9%, para a CBS, e de 0,1%, para o IBS, adotados no cálculo, decorrem da sistemática transitória aplicável em 2026.
Adicionalmente, o art. 142, inciso I, da Lei Complementar nº 214/2025 estabelece a redução de 60% das alíquotas do IBS e da CBS incidentes sobre o fornecimento à Administração Pública direta de bens e serviços relativos à soberania e à segurança nacional, desde que relacionados no Anexo XI da referida Lei Complementar. No presente caso, o objeto enquadra-se no item 2.6 do Anexo XI, correspondente a “radares para uso militar”, classificado na NCM 8526.10.00, razão pela qual se aplica a redução legal prevista.
Dessa forma, como a redução legal é de 60%, permanece exigível apenas 40% da alíquota-base. Assim, sobre a alíquota-teste da CBS de 0,9%, obteve-se a alíquota efetiva de 0,36%, resultante da operação 0,9% × 40% = 0,36%. Da mesma maneira, sobre a alíquota-teste do IBS de 0,1%, obteve-se a alíquota efetiva de 0,04%, resultante da operação 0,1% × 40% = 0,04%. Tais percentuais foram adotados na composição do BDI. 
</text>
  </threadedComment>
  <threadedComment ref="C28" dT="2025-10-20T13:36:26.17" personId="{D4FF6D63-0CB1-41B8-934A-9332C0752E24}" id="{9ACB2453-A11F-43C4-ABFD-5C27D9CA2EF9}">
    <text>Conforme Tabela de Atividades e Alíquotas do ISS para o município de Caxias do Sul, código 7.01 "Engenharia, agronomia, agrimensura, arquitetura,
geologia, urbanismo, paisagismo e congêneres."</text>
  </threadedComment>
  <threadedComment ref="C29" dT="2026-07-06T16:55:35.03" personId="{D4FF6D63-0CB1-41B8-934A-9332C0752E24}" id="{EF5B2E9B-21F4-4A31-A817-67EFA0FDE74C}">
    <text>Conforme determina o Art. 74, inciso I da lei Complementar 701/2022, do Código Tributário do Município de Caxias do Sul foi aplicada a alíquota de 2%, de forma integral na composição para o BDI de Serviços de Engenharia (Construções de Edifícios - Obras):
a) na hipótese de empreitada global sem apresentação de notas fiscais que apontem o valor do material fornecido, será concedida dedução de 50% (cinquenta por cento) na base de cálculo do imposto.</text>
  </threadedComment>
</ThreadedComments>
</file>

<file path=xl/threadedComments/threadedComment2.xml><?xml version="1.0" encoding="utf-8"?>
<ThreadedComments xmlns="http://schemas.microsoft.com/office/spreadsheetml/2018/threadedcomments" xmlns:x="http://schemas.openxmlformats.org/spreadsheetml/2006/main">
  <threadedComment ref="B15" dT="2025-10-14T17:49:29.10" personId="{D4FF6D63-0CB1-41B8-934A-9332C0752E24}" id="{0986A4B4-FD70-44F6-9B9A-B08B6AB33870}">
    <text>No PB consta em "Infraestrutura local e servitudes"</text>
  </threadedComment>
  <threadedComment ref="B16" dT="2025-10-14T17:52:51.35" personId="{D4FF6D63-0CB1-41B8-934A-9332C0752E24}" id="{11FD264F-93A0-4F80-BD6C-CE5CC0FAF132}">
    <text>No PB consta em "Infraestrutura e Servitudes": Equipamentos de comunicação para suportar a rede de dados entre o radar e o Centro Operacional.</text>
  </threadedComment>
  <threadedComment ref="B18" dT="2025-10-14T17:50:47.23" personId="{D4FF6D63-0CB1-41B8-934A-9332C0752E24}" id="{BFB6F15B-ABD7-4142-8C5C-ECB5138D495E}">
    <text>No PB consta em "Infraestrutura local e servitudes": Equipamento para interface de rede entre o radar e o centro operacional, em duas linhas de comunicação.</text>
  </threadedComment>
</ThreadedComments>
</file>

<file path=xl/threadedComments/threadedComment3.xml><?xml version="1.0" encoding="utf-8"?>
<ThreadedComments xmlns="http://schemas.microsoft.com/office/spreadsheetml/2018/threadedcomments" xmlns:x="http://schemas.openxmlformats.org/spreadsheetml/2006/main">
  <threadedComment ref="E4" dT="2025-10-14T11:23:18.49" personId="{D4FF6D63-0CB1-41B8-934A-9332C0752E24}" id="{39B7E96A-A6F9-415E-B337-D839D19CD4F8}">
    <text>Valores que constam na proposta comercial PC-90078138 Rev 2. Data da Proposta: 10/06/2025</text>
  </threadedComment>
  <threadedComment ref="F4" dT="2025-10-14T11:23:18.49" personId="{D4FF6D63-0CB1-41B8-934A-9332C0752E24}" id="{269D86D6-C588-48F1-8D96-83EB512E9450}">
    <text>Valores que constam na proposta comercial PC-90078138 Rev 2. Data da Proposta: 10/06/2025</text>
  </threadedComment>
  <threadedComment ref="H4" dT="2025-10-14T11:23:18.49" personId="{D4FF6D63-0CB1-41B8-934A-9332C0752E24}" id="{521C2A78-A52F-48D0-A785-AFD6AA3E3E5B}">
    <text>Valores que constam na proposta comercial PC-90078138 Rev 2. Data da Proposta: 10/06/2025</text>
  </threadedComment>
  <threadedComment ref="D5" dT="2025-10-14T12:58:01.96" personId="{D4FF6D63-0CB1-41B8-934A-9332C0752E24}" id="{258D13D8-07C8-4CF2-BA26-9A5ADA53FB7C}">
    <text xml:space="preserve">Agrupador geral de todos os itens relacionados aos equipamentos do sistema radar. </text>
  </threadedComment>
  <threadedComment ref="C6" dT="2025-10-14T13:41:22.47" personId="{D4FF6D63-0CB1-41B8-934A-9332C0752E24}" id="{50FD70D0-7E1C-46AF-86B2-B9510E373464}">
    <text>Corresponde à aba "01.01.00.00 - A2" da planilha RFQ.</text>
  </threadedComment>
  <threadedComment ref="D6" dT="2025-10-14T13:08:05.52" personId="{D4FF6D63-0CB1-41B8-934A-9332C0752E24}" id="{9FBB0A98-219C-4284-A356-3FED92E0F366}">
    <text xml:space="preserve">Inclui o núcleo do SSR, processadores, interrogadores, receptores e sincronismo interno (baseado no GPS). </text>
  </threadedComment>
  <threadedComment ref="D7" dT="2025-10-14T17:45:35.15" personId="{D4FF6D63-0CB1-41B8-934A-9332C0752E24}" id="{D7C75FCB-DFAD-4D66-8B75-E35F85D85DA6}">
    <text>PB: * 2 (dois) transceptores associados (principal + reserva) em Hot Standby.</text>
  </threadedComment>
  <threadedComment ref="D8" dT="2025-10-14T13:08:30.41" personId="{D4FF6D63-0CB1-41B8-934A-9332C0752E24}" id="{156CEBD6-FAAE-41C4-BF06-D2B3B15C1D52}">
    <text>Antena do radar SSR (Large Vertical Aperture)</text>
  </threadedComment>
  <threadedComment ref="D8" dT="2025-10-14T17:45:11.14" personId="{D4FF6D63-0CB1-41B8-934A-9332C0752E24}" id="{DED9438C-2CAB-46F1-9FA8-599E58C027BB}" parentId="{156CEBD6-FAAE-41C4-BF06-D2B3B15C1D52}">
    <text>PB: Sistema de antena monopulso, com motorização duplicada do mecanismo de giro do sistema irradiante.</text>
  </threadedComment>
  <threadedComment ref="C9" dT="2025-10-14T13:41:02.70" personId="{D4FF6D63-0CB1-41B8-934A-9332C0752E24}" id="{CA607060-9D9E-473E-B204-2642D3BE4FA7}">
    <text>Corresponde à aba "01.02.00.00 - A3" da planilha RFQ.</text>
  </threadedComment>
  <threadedComment ref="D11" dT="2025-10-14T13:08:52.42" personId="{D4FF6D63-0CB1-41B8-934A-9332C0752E24}" id="{1A326387-E22D-4ED9-ACDC-06EC5B38A0CB}">
    <text xml:space="preserve">Interfaces de operação, controle e diagnóstico local/remoto. </text>
  </threadedComment>
  <threadedComment ref="D11" dT="2025-10-14T13:13:33.43" personId="{D4FF6D63-0CB1-41B8-934A-9332C0752E24}" id="{85E328F3-37A7-4AE9-A3B7-01C2F94B6D1F}" parentId="{1A326387-E22D-4ED9-ACDC-06EC5B38A0CB}">
    <text>Saídas IP do radar.</text>
  </threadedComment>
  <threadedComment ref="D11" dT="2025-10-14T17:44:39.25" personId="{D4FF6D63-0CB1-41B8-934A-9332C0752E24}" id="{6EC358A6-684A-42E8-AD82-00308100A193}" parentId="{1A326387-E22D-4ED9-ACDC-06EC5B38A0CB}">
    <text>PB: Subsistema local e remoto de telecomando e supervisão</text>
  </threadedComment>
  <threadedComment ref="C12" dT="2025-10-14T13:41:53.85" personId="{D4FF6D63-0CB1-41B8-934A-9332C0752E24}" id="{E659897B-F257-491C-AF6F-74EFCA227349}">
    <text>Corresponde à aba "01.03.00.00 - A4" da planilha RFQ.</text>
  </threadedComment>
  <threadedComment ref="D13" dT="2025-10-14T17:44:25.97" personId="{D4FF6D63-0CB1-41B8-934A-9332C0752E24}" id="{66EB710F-59BA-4E43-A26E-D0E500B2041F}">
    <text>PB: Equipamento Site Monitor, com transmissor duplicado.</text>
  </threadedComment>
  <threadedComment ref="C14" dT="2025-10-14T13:42:17.55" personId="{D4FF6D63-0CB1-41B8-934A-9332C0752E24}" id="{666889B7-42E1-4049-8002-39E98BA6424A}">
    <text>Corresponde à aba "01.04.00.00 - A5" da planilha RFQ.</text>
  </threadedComment>
  <threadedComment ref="D15" dT="2025-10-14T13:09:39.13" personId="{D4FF6D63-0CB1-41B8-934A-9332C0752E24}" id="{1395212E-A73B-47E9-9DF9-1F26E3042834}">
    <text xml:space="preserve">Embutido no radar secundário; gera a referência UTC (Tempo Universal Coordenado) usada por todos os demais subsistemas. </text>
  </threadedComment>
  <threadedComment ref="E15" dT="2025-10-14T12:41:53.37" personId="{D4FF6D63-0CB1-41B8-934A-9332C0752E24}" id="{D0A53312-F04C-4C36-8C57-B7CED1586F6C}">
    <text xml:space="preserve">O radar secundário necessita de sincronismo de tempo absoluto (UTC) para carimbar mensagens de saída, alinhar transmissões interrogadoras e garantir correlação temporal entre estações. Esse sincronismo é normalmente provido por um GPS Time Server com protocolo NTP ou PTP, integrado ao sistema. </text>
  </threadedComment>
  <threadedComment ref="F15" dT="2025-10-14T12:41:53.37" personId="{D4FF6D63-0CB1-41B8-934A-9332C0752E24}" id="{173EB00E-B84E-462A-89EA-BBE03259AF6C}">
    <text xml:space="preserve">O radar secundário necessita de sincronismo de tempo absoluto (UTC) para carimbar mensagens de saída, alinhar transmissões interrogadoras e garantir correlação temporal entre estações. Esse sincronismo é normalmente provido por um GPS Time Server com protocolo NTP ou PTP, integrado ao sistema. </text>
  </threadedComment>
  <threadedComment ref="C16" dT="2025-10-14T13:43:59.31" personId="{D4FF6D63-0CB1-41B8-934A-9332C0752E24}" id="{DB8CA032-CE4E-4D1D-A3E2-1D2227CB89D9}">
    <text xml:space="preserve"> Corresponde à aba "01.05.00.00 - A6" da planilha RFQ.</text>
  </threadedComment>
  <threadedComment ref="D16" dT="2025-10-14T13:10:16.58" personId="{D4FF6D63-0CB1-41B8-934A-9332C0752E24}" id="{B90D4BCE-ED6B-41DD-86F1-4D09D544B68F}">
    <text xml:space="preserve"> </text>
  </threadedComment>
  <threadedComment ref="D16" dT="2025-10-14T13:51:13.98" personId="{D4FF6D63-0CB1-41B8-934A-9332C0752E24}" id="{924BACB5-60B4-4925-8B17-581B68BEB373}" parentId="{B90D4BCE-ED6B-41DD-86F1-4D09D544B68F}">
    <text xml:space="preserve">As saídas (pistas, plots, IP) são interfaces lógicas — produtos gerados pelo processamento radar e disponibilizados via protocolos ( ASTERIX Cat 034/048).  As saídas de dados pertencem ao radar, mas são disponibilizadas pelo subsistema de comunicação. 
O rádio link é o meio físico de transmissão que transporta esses dados até o destino (ex.: sala técnica, torre de controle, CGTEC etc.). Portanto, é um componente do subsistema de comunicação, responsável apenas pelo transporte do fluxo de dados. 
</text>
  </threadedComment>
  <threadedComment ref="D18" dT="2025-10-14T17:43:39.48" personId="{D4FF6D63-0CB1-41B8-934A-9332C0752E24}" id="{C398BD00-E154-4DB6-8E62-F4B293C5C33B}">
    <text>PB: 2 (duas) saídas seriais para dados de pistas</text>
  </threadedComment>
  <threadedComment ref="D19" dT="2025-10-14T17:44:10.07" personId="{D4FF6D63-0CB1-41B8-934A-9332C0752E24}" id="{DD8BCB20-DBEC-4AA7-8AAD-24EBB255F11D}">
    <text>PB: 2 (duas) saídas seriais para dados de plots.</text>
  </threadedComment>
  <threadedComment ref="D21" dT="2025-10-14T17:43:26.84" personId="{D4FF6D63-0CB1-41B8-934A-9332C0752E24}" id="{FD5FAC19-C684-4262-B362-1167BD38D56F}">
    <text>PB: 2 (duas) saídas IP para dados e respectivos equipamentos (principal + reserva) para comunicação de dados com a interface de rede e o Centro Operacional</text>
  </threadedComment>
  <threadedComment ref="C22" dT="2025-10-14T13:58:22.51" personId="{D4FF6D63-0CB1-41B8-934A-9332C0752E24}" id="{08397700-19D1-451A-B6C7-53DBE46CA4C6}">
    <text>Corresponde à aba "01.06.00.00 - A7" da planilha RFQ.</text>
  </threadedComment>
  <threadedComment ref="D23" dT="2025-10-14T13:11:15.34" personId="{D4FF6D63-0CB1-41B8-934A-9332C0752E24}" id="{956CE0B6-EA2F-4F4E-8E72-9220499FBBAA}">
    <text>Geralmente tratada em contrato de implantação civil ou pacote de obras separado.  
Na presente formação, será considerado como equipamento Radar.</text>
  </threadedComment>
  <threadedComment ref="D27" dT="2025-10-14T12:58:01.96" personId="{D4FF6D63-0CB1-41B8-934A-9332C0752E24}" id="{CC4F2654-C86A-4C23-A487-0D45B2A05D96}">
    <text xml:space="preserve">Agrupador geral de todos os itens relacionados aos equipamentos do sistema radar. </text>
  </threadedComment>
</ThreadedComments>
</file>

<file path=xl/threadedComments/threadedComment4.xml><?xml version="1.0" encoding="utf-8"?>
<ThreadedComments xmlns="http://schemas.microsoft.com/office/spreadsheetml/2018/threadedcomments" xmlns:x="http://schemas.openxmlformats.org/spreadsheetml/2006/main">
  <threadedComment ref="E4" dT="2025-10-14T11:23:18.49" personId="{D4FF6D63-0CB1-41B8-934A-9332C0752E24}" id="{26C6B9C1-2CF4-4473-B5DE-FF7AC3D3C3B4}">
    <text>Valores que constam na proposta comercial PC-90078138 Rev 2. Data da Proposta: 10/06/2025</text>
  </threadedComment>
  <threadedComment ref="G4" dT="2025-10-14T11:23:18.49" personId="{D4FF6D63-0CB1-41B8-934A-9332C0752E24}" id="{D4700F4C-3E49-446D-A101-3F0553F86669}">
    <text>Valores que constam na proposta comercial PC-90078138 Rev 2. Data da Proposta: 10/06/2025</text>
  </threadedComment>
  <threadedComment ref="D5" dT="2025-10-14T12:58:01.96" personId="{D4FF6D63-0CB1-41B8-934A-9332C0752E24}" id="{7AA2E27D-AFC5-4EF2-9ABC-4BA081D5204C}">
    <text xml:space="preserve">Agrupador geral de todos os itens relacionados aos equipamentos do sistema radar. </text>
  </threadedComment>
  <threadedComment ref="C6" dT="2025-10-14T13:41:22.47" personId="{D4FF6D63-0CB1-41B8-934A-9332C0752E24}" id="{A3474F3B-C76F-4763-A872-6629A73AFB5E}">
    <text>Corresponde à aba "01.01.00.00 - A2" da planilha RFQ.</text>
  </threadedComment>
  <threadedComment ref="D6" dT="2025-10-14T13:08:05.52" personId="{D4FF6D63-0CB1-41B8-934A-9332C0752E24}" id="{8DCD12A0-D45A-4AF3-AA7C-57124217CB11}">
    <text xml:space="preserve">Inclui o núcleo do SSR, processadores, interrogadores, receptores e sincronismo interno (baseado no GPS). </text>
  </threadedComment>
  <threadedComment ref="D7" dT="2025-10-14T13:08:05.52" personId="{D4FF6D63-0CB1-41B8-934A-9332C0752E24}" id="{7BF41A1E-B4EA-450A-BBF6-2D7ACBE21284}">
    <text xml:space="preserve">Inclui o núcleo do SSR, processadores, interrogadores, receptores e sincronismo interno (baseado no GPS). </text>
  </threadedComment>
  <threadedComment ref="D8" dT="2025-10-14T13:08:05.52" personId="{D4FF6D63-0CB1-41B8-934A-9332C0752E24}" id="{A8497788-0558-40D1-B10A-28E63392A14B}">
    <text xml:space="preserve">Inclui o núcleo do SSR, processadores, interrogadores, receptores e sincronismo interno (baseado no GPS). </text>
  </threadedComment>
</ThreadedComments>
</file>

<file path=xl/threadedComments/threadedComment5.xml><?xml version="1.0" encoding="utf-8"?>
<ThreadedComments xmlns="http://schemas.microsoft.com/office/spreadsheetml/2018/threadedcomments" xmlns:x="http://schemas.openxmlformats.org/spreadsheetml/2006/main">
  <threadedComment ref="D5" dT="2025-10-14T11:23:18.49" personId="{D4FF6D63-0CB1-41B8-934A-9332C0752E24}" id="{194FD622-E020-4421-89A8-6B607E971111}">
    <text>Valores que constam na proposta comercial PC-90078138 Rev 2. Data da Proposta: 10/06/2025</text>
  </threadedComment>
  <threadedComment ref="E5" dT="2025-10-15T14:49:49.50" personId="{D4FF6D63-0CB1-41B8-934A-9332C0752E24}" id="{2B4373C7-9FA8-403E-B610-9101207ADC02}">
    <text>À EXCEÇÃO DOS SERVIÇOS DE INSTALAÇÃO DA TORRE METÁLICA, NENHUM OUTRO SERVIÇO DE INFRAESTRUTURA FOI APRESENTADO NA RFQ.</text>
  </threadedComment>
  <threadedComment ref="C6" dT="2025-10-14T14:19:39.69" personId="{D4FF6D63-0CB1-41B8-934A-9332C0752E24}" id="{281B3A3D-63CF-4BDB-BB52-7CC18A96CD12}">
    <text xml:space="preserve">Agrupador geral de todos os itens relacionados aos serviços técnicos especializados.
</text>
  </threadedComment>
  <threadedComment ref="C16" dT="2025-10-14T18:04:51.58" personId="{D4FF6D63-0CB1-41B8-934A-9332C0752E24}" id="{0A8D3077-7F78-46AB-85B9-3423FEECA698}">
    <text>Não será contratado Operação Assistida</text>
  </threadedComment>
</ThreadedComments>
</file>

<file path=xl/threadedComments/threadedComment6.xml><?xml version="1.0" encoding="utf-8"?>
<ThreadedComments xmlns="http://schemas.microsoft.com/office/spreadsheetml/2018/threadedcomments" xmlns:x="http://schemas.openxmlformats.org/spreadsheetml/2006/main">
  <threadedComment ref="D5" dT="2025-10-14T11:23:18.49" personId="{D4FF6D63-0CB1-41B8-934A-9332C0752E24}" id="{83E03380-0545-4D6F-A4B6-B614A131F3F0}">
    <text>Valores que constam na proposta comercial PC-90078138 Rev 2. Data da Proposta: 10/06/2025</text>
  </threadedComment>
  <threadedComment ref="E5" dT="2025-10-15T14:49:49.50" personId="{D4FF6D63-0CB1-41B8-934A-9332C0752E24}" id="{6371B1E6-1F00-4887-83AE-9F51DA9C144B}">
    <text>À EXCEÇÃO DOS SERVIÇOS DE INSTALAÇÃO DA TORRE METÁLICA, NENHUM OUTRO SERVIÇO DE INFRAESTRUTURA FOI APRESENTADO NA RFQ.</text>
  </threadedComment>
</ThreadedComments>
</file>

<file path=xl/threadedComments/threadedComment7.xml><?xml version="1.0" encoding="utf-8"?>
<ThreadedComments xmlns="http://schemas.microsoft.com/office/spreadsheetml/2018/threadedcomments" xmlns:x="http://schemas.openxmlformats.org/spreadsheetml/2006/main">
  <threadedComment ref="D5" dT="2025-10-14T11:23:18.49" personId="{D4FF6D63-0CB1-41B8-934A-9332C0752E24}" id="{8E94621A-FCDE-4751-9AC5-4ABF550D11A9}">
    <text>Valores que constam na proposta comercial PC-90078138 Rev 2. Data da Proposta: 10/06/2025</text>
  </threadedComment>
  <threadedComment ref="E5" dT="2025-10-15T14:49:49.50" personId="{D4FF6D63-0CB1-41B8-934A-9332C0752E24}" id="{32FFFF07-A2E7-4A4D-B7A6-C578601076D0}">
    <text>À EXCEÇÃO DOS SERVIÇOS DE INSTALAÇÃO DA TORRE METÁLICA, NENHUM OUTRO SERVIÇO DE INFRAESTRUTURA FOI APRESENTADO NA RFQ.</text>
  </threadedComment>
  <threadedComment ref="C6" dT="2025-10-14T14:19:39.69" personId="{D4FF6D63-0CB1-41B8-934A-9332C0752E24}" id="{85CDE509-5749-4A7D-BB0F-94A3A57C6002}">
    <text xml:space="preserve">Agrupador geral de todos os itens relacionados aos serviços técnicos especializados.
</text>
  </threadedComment>
  <threadedComment ref="C16" dT="2025-10-14T18:04:51.58" personId="{D4FF6D63-0CB1-41B8-934A-9332C0752E24}" id="{BB8191FA-F6B4-43B2-9A3D-BB4190FBE847}">
    <text>Não será contratado Operação Assistida</text>
  </threadedComment>
</ThreadedComments>
</file>

<file path=xl/threadedComments/threadedComment8.xml><?xml version="1.0" encoding="utf-8"?>
<ThreadedComments xmlns="http://schemas.microsoft.com/office/spreadsheetml/2018/threadedcomments" xmlns:x="http://schemas.openxmlformats.org/spreadsheetml/2006/main">
  <threadedComment ref="J1538" dT="2026-06-01T13:32:45.16" personId="{D4FF6D63-0CB1-41B8-934A-9332C0752E24}" id="{FDD24FC0-D00C-422D-83A1-E25AC3BA31E8}">
    <text>Na revisão 00 estavam classificados como Shelter Energia</text>
  </threadedComment>
  <threadedComment ref="J1539" dT="2026-06-01T13:32:45.16" personId="{D4FF6D63-0CB1-41B8-934A-9332C0752E24}" id="{F4546D3C-6759-4926-B774-1AA47E369004}">
    <text>Na revisão 00 estavam classificados como Shelter Energia</text>
  </threadedComment>
</ThreadedComments>
</file>

<file path=xl/threadedComments/threadedComment9.xml><?xml version="1.0" encoding="utf-8"?>
<ThreadedComments xmlns="http://schemas.microsoft.com/office/spreadsheetml/2018/threadedcomments" xmlns:x="http://schemas.openxmlformats.org/spreadsheetml/2006/main">
  <threadedComment ref="A3" dT="2025-10-14T17:32:16.79" personId="{D4FF6D63-0CB1-41B8-934A-9332C0752E24}" id="{26232018-F107-4E6D-8871-D800BB844815}">
    <text>Basicamente, a infraestrutura necessária para suportar a Estação Radar Secundário Monopulso Autônoma de Área Terminal DEVERÁ ser composta pelos seguintes elementos principais:
a) Equipamento radar, sistema de telecomando e supervisão;
b) Infraestrutura para abrigo, alimentação elétrica e climatização; e
c) Rede de dados e interfaces de rede para conexão ao Centro Operacional.</text>
  </threadedComment>
  <threadedComment ref="C23" dT="2025-10-15T14:35:03.39" personId="{D4FF6D63-0CB1-41B8-934A-9332C0752E24}" id="{08E2814C-5F82-41CD-8840-61368E49F2F4}">
    <text>QUADROS</text>
  </threadedComment>
  <threadedComment ref="H41" dT="2025-10-17T10:45:38.80" personId="{D4FF6D63-0CB1-41B8-934A-9332C0752E24}" id="{D417DC4E-E756-414D-96CA-7405A7106992}">
    <text>Não considera OA.</text>
  </threadedComment>
</ThreadedComments>
</file>

<file path=xl/threadedComments/threadedComment10.xml><?xml version="1.0" encoding="utf-8"?>
<ThreadedComments xmlns="http://schemas.microsoft.com/office/spreadsheetml/2018/threadedcomments" xmlns:x="http://schemas.openxmlformats.org/spreadsheetml/2006/main">
  <threadedComment ref="A3" dT="2025-10-14T17:32:16.79" personId="{D4FF6D63-0CB1-41B8-934A-9332C0752E24}" id="{EBCF2FC3-4174-456D-BCBF-76F4910447DC}">
    <text>Basicamente, a infraestrutura necessária para suportar a Estação Radar Secundário Monopulso Autônoma de Área Terminal DEVERÁ ser composta pelos seguintes elementos principais:
a) Equipamento radar, sistema de telecomando e supervisão;
b) Infraestrutura para abrigo, alimentação elétrica e climatização; e
c) Rede de dados e interfaces de rede para conexão ao Centro Operacional.</text>
  </threadedComment>
  <threadedComment ref="D5" dT="2025-10-16T13:51:44.97" personId="{D4FF6D63-0CB1-41B8-934A-9332C0752E24}" id="{7E78A26E-9897-4077-8B8F-75189580F7EC}">
    <text>Radar (Banda S) - CATMAT/CATSER obtido de busca no catalogo.compras.gov.br/cnbs-web/busca. Obs: No resultado da busca fala em aplicação "Metereológico", não tem TMA e Rota</text>
  </threadedComment>
  <threadedComment ref="D11" dT="2025-10-16T13:51:44.97" personId="{D4FF6D63-0CB1-41B8-934A-9332C0752E24}" id="{97468EA1-7F2C-4862-AC29-957CB2A90BD2}">
    <text xml:space="preserve"> Torre Autoportante - CATMAT/CATSER obtido de busca no catalogo.compras.gov.br/cnbs-web/busca.</text>
  </threadedComment>
  <threadedComment ref="C13" dT="2025-10-15T14:35:03.39" personId="{D4FF6D63-0CB1-41B8-934A-9332C0752E24}" id="{E89221E1-9E23-49ED-B44E-99959866A42D}">
    <text>QUADROS</text>
  </threadedComment>
  <threadedComment ref="D17" dT="2025-10-16T13:51:44.97" personId="{D4FF6D63-0CB1-41B8-934A-9332C0752E24}" id="{7AA05CBD-F201-4F5E-8CF5-4707C784C3A8}">
    <text>Sistema combate incêndio - CATMAT obtido de busca no catalogo.compras.gov.br/cnbs-web/busca.</text>
  </threadedComment>
  <threadedComment ref="D18" dT="2025-10-16T13:51:44.97" personId="{D4FF6D63-0CB1-41B8-934A-9332C0752E24}" id="{2B7E77BC-34A6-453F-8D6F-EA5E14B88875}">
    <text>Sistema controle acesso  - CATMAT obtido de busca no catalogo.compras.gov.br/cnbs-web/busca.</text>
  </threadedComment>
  <threadedComment ref="D19" dT="2025-10-16T13:51:44.97" personId="{D4FF6D63-0CB1-41B8-934A-9332C0752E24}" id="{2D648C94-C397-4ED2-98A9-16FFE5F315EB}">
    <text>Sistema combate incêndio - CATMAT obtido de busca no catalogo.compras.gov.br/cnbs-web/busca.</text>
  </threadedComment>
  <threadedComment ref="D20" dT="2025-10-16T13:51:44.97" personId="{D4FF6D63-0CB1-41B8-934A-9332C0752E24}" id="{A677DDF0-9972-4A82-9F82-B0AEE4FD8DE3}">
    <text>Sistema combate incêndio - CATMAT obtido de busca no catalogo.compras.gov.br/cnbs-web/busca.</text>
  </threadedComment>
  <threadedComment ref="D21" dT="2025-10-16T13:51:44.97" personId="{D4FF6D63-0CB1-41B8-934A-9332C0752E24}" id="{609020D6-B1F7-4991-B107-2964B0A579C3}">
    <text>Sistema supervisão predial e segurança patrimonial   - CATMAT obtido de busca no catalogo.compras.gov.br/cnbs-web/busca.</text>
  </threadedComment>
</ThreadedComments>
</file>

<file path=xl/threadedComments/threadedComment11.xml><?xml version="1.0" encoding="utf-8"?>
<ThreadedComments xmlns="http://schemas.microsoft.com/office/spreadsheetml/2018/threadedcomments" xmlns:x="http://schemas.openxmlformats.org/spreadsheetml/2006/main">
  <threadedComment ref="E4" dT="2025-10-14T11:23:18.49" personId="{D4FF6D63-0CB1-41B8-934A-9332C0752E24}" id="{443BCB57-7333-4AD5-B5CC-E25DFC5DF9CF}">
    <text>Valores que constam na proposta comercial PC-90078138 Rev 2. Data da Proposta: 10/06/2025</text>
  </threadedComment>
  <threadedComment ref="G4" dT="2025-10-14T11:23:18.49" personId="{D4FF6D63-0CB1-41B8-934A-9332C0752E24}" id="{6476AC5F-B94C-462D-9E17-239946BF9D22}">
    <text>Valores que constam na proposta comercial PC-90078138 Rev 2. Data da Proposta: 10/06/2025</text>
  </threadedComment>
  <threadedComment ref="D5" dT="2025-10-14T12:58:01.96" personId="{D4FF6D63-0CB1-41B8-934A-9332C0752E24}" id="{9C0690D0-6ABE-4120-893E-F9A5BC04338A}">
    <text xml:space="preserve">Agrupador geral de todos os itens relacionados aos equipamentos do sistema radar. </text>
  </threadedComment>
  <threadedComment ref="C6" dT="2025-10-14T13:41:22.47" personId="{D4FF6D63-0CB1-41B8-934A-9332C0752E24}" id="{E8F1454B-8BAA-45DA-BF88-06680651B9EC}">
    <text>Corresponde à aba "01.01.00.00 - A2" da planilha RFQ.</text>
  </threadedComment>
  <threadedComment ref="D6" dT="2025-10-14T13:08:05.52" personId="{D4FF6D63-0CB1-41B8-934A-9332C0752E24}" id="{B2B337A0-E299-4B05-B3E2-0193A798BB4D}">
    <text xml:space="preserve">Inclui o núcleo do SSR, processadores, interrogadores, receptores e sincronismo interno (baseado no GPS). </text>
  </threadedComment>
  <threadedComment ref="D7" dT="2025-10-14T17:45:35.15" personId="{D4FF6D63-0CB1-41B8-934A-9332C0752E24}" id="{AE47D228-73C0-46F3-AB95-FC00DB5EF043}">
    <text>PB: * 2 (dois) transceptores associados (principal + reserva) em Hot Standby.</text>
  </threadedComment>
  <threadedComment ref="D8" dT="2025-10-14T13:08:30.41" personId="{D4FF6D63-0CB1-41B8-934A-9332C0752E24}" id="{EDC74DB0-D94C-428B-B0C2-81617D1A6788}">
    <text>Antena do radar SSR (Large Vertical Aperture)</text>
  </threadedComment>
  <threadedComment ref="D8" dT="2025-10-14T17:45:11.14" personId="{D4FF6D63-0CB1-41B8-934A-9332C0752E24}" id="{664965E0-F21B-448E-B932-DA07329256E5}" parentId="{EDC74DB0-D94C-428B-B0C2-81617D1A6788}">
    <text>PB: Sistema de antena monopulso, com motorização duplicada do mecanismo de giro do sistema irradiante.</text>
  </threadedComment>
  <threadedComment ref="C9" dT="2025-10-14T13:41:02.70" personId="{D4FF6D63-0CB1-41B8-934A-9332C0752E24}" id="{F5995091-6FDF-4B6B-9CDE-9275BF15F7D7}">
    <text>Corresponde à aba "01.02.00.00 - A3" da planilha RFQ.</text>
  </threadedComment>
  <threadedComment ref="D11" dT="2025-10-14T13:13:03.89" personId="{D4FF6D63-0CB1-41B8-934A-9332C0752E24}" id="{7B033EEF-9852-4E39-9E83-4913A849D6A8}">
    <text xml:space="preserve">Recebe dados do subsistema de comunicação. </text>
  </threadedComment>
  <threadedComment ref="D12" dT="2025-10-14T13:08:52.42" personId="{D4FF6D63-0CB1-41B8-934A-9332C0752E24}" id="{837C41DC-F2FC-4FCB-9ED9-8630B90EE96E}">
    <text xml:space="preserve">Interfaces de operação, controle e diagnóstico local/remoto. </text>
  </threadedComment>
  <threadedComment ref="D12" dT="2025-10-14T13:13:33.43" personId="{D4FF6D63-0CB1-41B8-934A-9332C0752E24}" id="{A60ED785-2D56-4B7A-BE59-6DCEF5A5161A}" parentId="{837C41DC-F2FC-4FCB-9ED9-8630B90EE96E}">
    <text>Saídas IP do radar.</text>
  </threadedComment>
  <threadedComment ref="D12" dT="2025-10-14T17:44:39.25" personId="{D4FF6D63-0CB1-41B8-934A-9332C0752E24}" id="{5B5DE9AA-21BD-4912-9D7B-1C5CDA40B003}" parentId="{837C41DC-F2FC-4FCB-9ED9-8630B90EE96E}">
    <text>PB: Subsistema local e remoto de telecomando e supervisão</text>
  </threadedComment>
  <threadedComment ref="C13" dT="2025-10-14T13:41:53.85" personId="{D4FF6D63-0CB1-41B8-934A-9332C0752E24}" id="{DF3D0B08-A7E9-4BE2-B794-6807CFDC96B1}">
    <text>Corresponde à aba "01.03.00.00 - A4" da planilha RFQ.</text>
  </threadedComment>
  <threadedComment ref="D14" dT="2025-10-14T17:44:25.97" personId="{D4FF6D63-0CB1-41B8-934A-9332C0752E24}" id="{1E4DE07A-CE36-4FA4-9E74-79BA75E25220}">
    <text>PB: Equipamento Site Monitor, com transmissor duplicado.</text>
  </threadedComment>
  <threadedComment ref="C15" dT="2025-10-14T13:42:17.55" personId="{D4FF6D63-0CB1-41B8-934A-9332C0752E24}" id="{8DE03650-45A5-4C0B-A529-17BF9C475C05}">
    <text>Corresponde à aba "01.04.00.00 - A5" da planilha RFQ.</text>
  </threadedComment>
  <threadedComment ref="D16" dT="2025-10-14T13:09:39.13" personId="{D4FF6D63-0CB1-41B8-934A-9332C0752E24}" id="{D795D4B6-D7E8-4267-ADCE-AB18F872FA4F}">
    <text xml:space="preserve">Embutido no radar secundário; gera a referência UTC (Tempo Universal Coordenado) usada por todos os demais subsistemas. </text>
  </threadedComment>
  <threadedComment ref="E16" dT="2025-10-14T12:41:53.37" personId="{D4FF6D63-0CB1-41B8-934A-9332C0752E24}" id="{1823E9A8-83A5-4CBE-A751-7C5DC6DB2172}">
    <text xml:space="preserve">O radar secundário necessita de sincronismo de tempo absoluto (UTC) para carimbar mensagens de saída, alinhar transmissões interrogadoras e garantir correlação temporal entre estações. Esse sincronismo é normalmente provido por um GPS Time Server com protocolo NTP ou PTP, integrado ao sistema. </text>
  </threadedComment>
  <threadedComment ref="C17" dT="2025-10-14T13:43:59.31" personId="{D4FF6D63-0CB1-41B8-934A-9332C0752E24}" id="{C597E67E-A44F-45FF-B366-132B51B566AA}">
    <text xml:space="preserve"> Corresponde à aba "01.05.00.00 - A6" da planilha RFQ.</text>
  </threadedComment>
  <threadedComment ref="D17" dT="2025-10-14T13:10:16.58" personId="{D4FF6D63-0CB1-41B8-934A-9332C0752E24}" id="{350715BF-E831-4BBA-A9DB-25C786E0F87E}">
    <text xml:space="preserve"> </text>
  </threadedComment>
  <threadedComment ref="D17" dT="2025-10-14T13:51:13.98" personId="{D4FF6D63-0CB1-41B8-934A-9332C0752E24}" id="{5D3DD574-20CF-4CA8-A186-5ABDF89E1913}" parentId="{350715BF-E831-4BBA-A9DB-25C786E0F87E}">
    <text xml:space="preserve">As saídas (pistas, plots, IP) são interfaces lógicas — produtos gerados pelo processamento radar e disponibilizados via protocolos ( ASTERIX Cat 034/048).  As saídas de dados pertencem ao radar, mas são disponibilizadas pelo subsistema de comunicação. 
O rádio link é o meio físico de transmissão que transporta esses dados até o destino (ex.: sala técnica, torre de controle, CGTEC etc.). Portanto, é um componente do subsistema de comunicação, responsável apenas pelo transporte do fluxo de dados. 
</text>
  </threadedComment>
  <threadedComment ref="D19" dT="2025-10-14T17:43:39.48" personId="{D4FF6D63-0CB1-41B8-934A-9332C0752E24}" id="{6D64677B-1AB4-4F76-91BA-B30DE368EB60}">
    <text>PB: 2 (duas) saídas seriais para dados de pistas</text>
  </threadedComment>
  <threadedComment ref="D20" dT="2025-10-14T17:44:10.07" personId="{D4FF6D63-0CB1-41B8-934A-9332C0752E24}" id="{6CCC4544-4AF4-4869-8033-21615C4D323C}">
    <text>PB: 2 (duas) saídas seriais para dados de plots.</text>
  </threadedComment>
  <threadedComment ref="D22" dT="2025-10-14T17:43:26.84" personId="{D4FF6D63-0CB1-41B8-934A-9332C0752E24}" id="{C57F8078-B667-4908-8B98-8298E2997286}">
    <text>PB: 2 (duas) saídas IP para dados e respectivos equipamentos (principal + reserva) para comunicação de dados com a interface de rede e o Centro Operacional</text>
  </threadedComment>
  <threadedComment ref="C23" dT="2025-10-14T13:58:22.51" personId="{D4FF6D63-0CB1-41B8-934A-9332C0752E24}" id="{011A708E-8E51-49A9-AA1F-FDA740306E24}">
    <text>Corresponde à aba "01.06.00.00 - A7" da planilha RFQ.</text>
  </threadedComment>
  <threadedComment ref="D24" dT="2025-10-14T13:11:15.34" personId="{D4FF6D63-0CB1-41B8-934A-9332C0752E24}" id="{41F37FB0-F58B-4418-9CBC-25045E30B00E}">
    <text>Geralmente tratada em contrato de implantação civil ou pacote de obras separado.  
Na presente formação, será considerado como equipamento Radar.</text>
  </threadedComment>
  <threadedComment ref="D25" dT="2025-10-14T12:58:01.96" personId="{D4FF6D63-0CB1-41B8-934A-9332C0752E24}" id="{93B33C87-A25F-4E9B-A121-CE7518123070}">
    <text xml:space="preserve">Agrupador geral de todos os itens relacionados aos equipamentos do sistema radar. </text>
  </threadedComment>
</ThreadedComment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 Id="rId4" Type="http://schemas.microsoft.com/office/2017/10/relationships/threadedComment" Target="../threadedComments/threadedComment3.xml"/></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 Id="rId4" Type="http://schemas.microsoft.com/office/2017/10/relationships/threadedComment" Target="../threadedComments/threadedComment4.xml"/></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microsoft.com/office/2017/10/relationships/threadedComment" Target="../threadedComments/threadedComment5.xml"/></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 Id="rId4" Type="http://schemas.microsoft.com/office/2017/10/relationships/threadedComment" Target="../threadedComments/threadedComment6.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 Id="rId4" Type="http://schemas.microsoft.com/office/2017/10/relationships/threadedComment" Target="../threadedComments/threadedComment7.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 Id="rId4" Type="http://schemas.microsoft.com/office/2017/10/relationships/threadedComment" Target="../threadedComments/threadedComment8.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0.bin"/><Relationship Id="rId4" Type="http://schemas.microsoft.com/office/2017/10/relationships/threadedComment" Target="../threadedComments/threadedComment9.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1.bin"/><Relationship Id="rId4" Type="http://schemas.microsoft.com/office/2017/10/relationships/threadedComment" Target="../threadedComments/threadedComment10.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2.bin"/><Relationship Id="rId4" Type="http://schemas.microsoft.com/office/2017/10/relationships/threadedComment" Target="../threadedComments/threadedComment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24390-27E6-4EDE-922B-748E8C27FA5B}">
  <dimension ref="B1:M28"/>
  <sheetViews>
    <sheetView showGridLines="0" workbookViewId="0">
      <selection activeCell="D15" sqref="D15"/>
    </sheetView>
  </sheetViews>
  <sheetFormatPr defaultColWidth="8.81640625" defaultRowHeight="14.5" x14ac:dyDescent="0.35"/>
  <cols>
    <col min="1" max="1" width="3.1796875" customWidth="1"/>
    <col min="2" max="2" width="11" bestFit="1" customWidth="1"/>
    <col min="3" max="3" width="31.54296875" bestFit="1" customWidth="1"/>
    <col min="4" max="4" width="16" customWidth="1"/>
    <col min="5" max="5" width="18.1796875" customWidth="1"/>
    <col min="6" max="6" width="15.453125" customWidth="1"/>
    <col min="7" max="7" width="10.90625" customWidth="1"/>
    <col min="8" max="8" width="16.453125" bestFit="1" customWidth="1"/>
  </cols>
  <sheetData>
    <row r="1" spans="2:13" ht="30.75" customHeight="1" x14ac:dyDescent="0.4">
      <c r="B1" s="405" t="s">
        <v>2206</v>
      </c>
      <c r="C1" s="405"/>
      <c r="D1" s="91" t="s">
        <v>2207</v>
      </c>
      <c r="F1" s="412" t="s">
        <v>2220</v>
      </c>
      <c r="G1" s="412"/>
      <c r="H1" s="412"/>
      <c r="I1" s="412"/>
      <c r="J1" s="412"/>
      <c r="K1" s="412"/>
      <c r="L1" s="412"/>
      <c r="M1" s="412"/>
    </row>
    <row r="2" spans="2:13" ht="15" thickBot="1" x14ac:dyDescent="0.4">
      <c r="B2" s="225" t="s">
        <v>2208</v>
      </c>
      <c r="C2" s="225" t="s">
        <v>3</v>
      </c>
      <c r="D2" s="406" t="s">
        <v>2209</v>
      </c>
      <c r="F2" s="229"/>
      <c r="G2" s="229"/>
      <c r="H2" s="230"/>
      <c r="I2" s="229"/>
      <c r="J2" s="229"/>
      <c r="K2" s="229"/>
      <c r="L2" s="229"/>
      <c r="M2" s="231"/>
    </row>
    <row r="3" spans="2:13" ht="15" thickTop="1" x14ac:dyDescent="0.35">
      <c r="B3" s="226" t="s">
        <v>2210</v>
      </c>
      <c r="C3" s="226" t="s">
        <v>2211</v>
      </c>
      <c r="D3" s="407"/>
      <c r="F3" s="232"/>
      <c r="G3" s="233"/>
      <c r="H3" s="234"/>
      <c r="I3" s="235"/>
      <c r="J3" s="236"/>
      <c r="K3" s="236" t="s">
        <v>2221</v>
      </c>
      <c r="L3" s="236"/>
      <c r="M3" s="237"/>
    </row>
    <row r="4" spans="2:13" x14ac:dyDescent="0.35">
      <c r="B4" s="226" t="s">
        <v>2212</v>
      </c>
      <c r="C4" s="226" t="s">
        <v>2213</v>
      </c>
      <c r="D4" s="408"/>
      <c r="F4" s="238" t="s">
        <v>2222</v>
      </c>
      <c r="G4" s="239" t="s">
        <v>2223</v>
      </c>
      <c r="H4" s="240" t="s">
        <v>2224</v>
      </c>
      <c r="I4" s="413" t="s">
        <v>2225</v>
      </c>
      <c r="J4" s="414"/>
      <c r="K4" s="414"/>
      <c r="L4" s="414"/>
      <c r="M4" s="415"/>
    </row>
    <row r="5" spans="2:13" x14ac:dyDescent="0.35">
      <c r="B5" s="226" t="s">
        <v>2214</v>
      </c>
      <c r="C5" s="266" t="s">
        <v>2243</v>
      </c>
      <c r="D5" s="227">
        <f>H24</f>
        <v>7640.15</v>
      </c>
      <c r="F5" s="238"/>
      <c r="G5" s="239"/>
      <c r="H5" s="241" t="s">
        <v>2226</v>
      </c>
      <c r="I5" s="242" t="s">
        <v>2227</v>
      </c>
      <c r="J5" s="242">
        <v>3</v>
      </c>
      <c r="K5" s="242">
        <v>6</v>
      </c>
      <c r="L5" s="242" t="s">
        <v>2227</v>
      </c>
      <c r="M5" s="243">
        <v>12</v>
      </c>
    </row>
    <row r="6" spans="2:13" ht="15" thickBot="1" x14ac:dyDescent="0.4">
      <c r="B6" s="226" t="s">
        <v>2215</v>
      </c>
      <c r="C6" s="267" t="s">
        <v>2219</v>
      </c>
      <c r="D6" s="227">
        <f>H10</f>
        <v>7276.54</v>
      </c>
      <c r="F6" s="244"/>
      <c r="G6" s="245"/>
      <c r="H6" s="246"/>
      <c r="I6" s="247" t="s">
        <v>2223</v>
      </c>
      <c r="J6" s="248" t="s">
        <v>2228</v>
      </c>
      <c r="K6" s="248" t="s">
        <v>2228</v>
      </c>
      <c r="L6" s="248" t="s">
        <v>2222</v>
      </c>
      <c r="M6" s="249" t="s">
        <v>2228</v>
      </c>
    </row>
    <row r="7" spans="2:13" x14ac:dyDescent="0.35">
      <c r="B7" s="226" t="s">
        <v>2216</v>
      </c>
      <c r="C7" s="226" t="s">
        <v>2217</v>
      </c>
      <c r="D7" s="92">
        <f>TRUNC((D5/D6)-1,5)</f>
        <v>4.9970000000000001E-2</v>
      </c>
      <c r="F7" s="251">
        <v>2025</v>
      </c>
      <c r="G7" s="252" t="s">
        <v>2229</v>
      </c>
      <c r="H7" s="250">
        <v>7111.86</v>
      </c>
      <c r="I7" s="250">
        <v>0.16</v>
      </c>
      <c r="J7" s="250">
        <v>1.07</v>
      </c>
      <c r="K7" s="250">
        <v>2.0699999999999998</v>
      </c>
      <c r="L7" s="250">
        <v>0.16</v>
      </c>
      <c r="M7" s="253">
        <v>4.5599999999999996</v>
      </c>
    </row>
    <row r="8" spans="2:13" x14ac:dyDescent="0.35">
      <c r="B8" s="409" t="s">
        <v>2218</v>
      </c>
      <c r="C8" s="410"/>
      <c r="D8" s="411"/>
      <c r="F8" s="251"/>
      <c r="G8" s="252" t="s">
        <v>2230</v>
      </c>
      <c r="H8" s="250">
        <v>7205.03</v>
      </c>
      <c r="I8" s="250">
        <v>1.31</v>
      </c>
      <c r="J8" s="250">
        <v>2</v>
      </c>
      <c r="K8" s="250">
        <v>3.42</v>
      </c>
      <c r="L8" s="250">
        <v>1.47</v>
      </c>
      <c r="M8" s="253">
        <v>5.0599999999999996</v>
      </c>
    </row>
    <row r="9" spans="2:13" x14ac:dyDescent="0.35">
      <c r="F9" s="251"/>
      <c r="G9" s="252" t="s">
        <v>2231</v>
      </c>
      <c r="H9" s="250">
        <v>7245.38</v>
      </c>
      <c r="I9" s="250">
        <v>0.56000000000000005</v>
      </c>
      <c r="J9" s="250">
        <v>2.04</v>
      </c>
      <c r="K9" s="250">
        <v>3.55</v>
      </c>
      <c r="L9" s="250">
        <v>2.04</v>
      </c>
      <c r="M9" s="253">
        <v>5.48</v>
      </c>
    </row>
    <row r="10" spans="2:13" x14ac:dyDescent="0.35">
      <c r="F10" s="251"/>
      <c r="G10" s="262" t="s">
        <v>2232</v>
      </c>
      <c r="H10" s="263">
        <v>7276.54</v>
      </c>
      <c r="I10" s="250">
        <v>0.43</v>
      </c>
      <c r="J10" s="250">
        <v>2.3199999999999998</v>
      </c>
      <c r="K10" s="250">
        <v>3.41</v>
      </c>
      <c r="L10" s="250">
        <v>2.48</v>
      </c>
      <c r="M10" s="253">
        <v>5.53</v>
      </c>
    </row>
    <row r="11" spans="2:13" x14ac:dyDescent="0.35">
      <c r="F11" s="251"/>
      <c r="G11" s="252" t="s">
        <v>2233</v>
      </c>
      <c r="H11" s="250">
        <v>7295.46</v>
      </c>
      <c r="I11" s="250">
        <v>0.26</v>
      </c>
      <c r="J11" s="250">
        <v>1.26</v>
      </c>
      <c r="K11" s="250">
        <v>3.28</v>
      </c>
      <c r="L11" s="250">
        <v>2.75</v>
      </c>
      <c r="M11" s="253">
        <v>5.32</v>
      </c>
    </row>
    <row r="12" spans="2:13" x14ac:dyDescent="0.35">
      <c r="F12" s="251"/>
      <c r="G12" s="252" t="s">
        <v>2234</v>
      </c>
      <c r="H12" s="250">
        <v>7312.97</v>
      </c>
      <c r="I12" s="250">
        <v>0.24</v>
      </c>
      <c r="J12" s="250">
        <v>0.93</v>
      </c>
      <c r="K12" s="250">
        <v>2.99</v>
      </c>
      <c r="L12" s="250">
        <v>2.99</v>
      </c>
      <c r="M12" s="253">
        <v>5.35</v>
      </c>
    </row>
    <row r="13" spans="2:13" x14ac:dyDescent="0.35">
      <c r="F13" s="251"/>
      <c r="G13" s="252" t="s">
        <v>2235</v>
      </c>
      <c r="H13" s="250">
        <v>7331.98</v>
      </c>
      <c r="I13" s="250">
        <v>0.26</v>
      </c>
      <c r="J13" s="250">
        <v>0.76</v>
      </c>
      <c r="K13" s="250">
        <v>3.1</v>
      </c>
      <c r="L13" s="250">
        <v>3.26</v>
      </c>
      <c r="M13" s="253">
        <v>5.23</v>
      </c>
    </row>
    <row r="14" spans="2:13" x14ac:dyDescent="0.35">
      <c r="D14" s="228"/>
      <c r="E14" s="228"/>
      <c r="F14" s="251"/>
      <c r="G14" s="252" t="s">
        <v>2236</v>
      </c>
      <c r="H14" s="250">
        <v>7323.91</v>
      </c>
      <c r="I14" s="250">
        <v>-0.11</v>
      </c>
      <c r="J14" s="250">
        <v>0.39</v>
      </c>
      <c r="K14" s="250">
        <v>1.65</v>
      </c>
      <c r="L14" s="250">
        <v>3.15</v>
      </c>
      <c r="M14" s="253">
        <v>5.13</v>
      </c>
    </row>
    <row r="15" spans="2:13" x14ac:dyDescent="0.35">
      <c r="D15" s="269"/>
      <c r="E15" s="228"/>
      <c r="F15" s="251"/>
      <c r="G15" s="252" t="s">
        <v>2237</v>
      </c>
      <c r="H15" s="250">
        <v>7359.06</v>
      </c>
      <c r="I15" s="250">
        <v>0.48</v>
      </c>
      <c r="J15" s="250">
        <v>0.63</v>
      </c>
      <c r="K15" s="250">
        <v>1.57</v>
      </c>
      <c r="L15" s="250">
        <v>3.64</v>
      </c>
      <c r="M15" s="253">
        <v>5.17</v>
      </c>
    </row>
    <row r="16" spans="2:13" x14ac:dyDescent="0.35">
      <c r="D16" s="228"/>
      <c r="E16" s="228"/>
      <c r="F16" s="251"/>
      <c r="G16" s="252" t="s">
        <v>2238</v>
      </c>
      <c r="H16" s="250">
        <v>7365.68</v>
      </c>
      <c r="I16" s="250">
        <v>0.09</v>
      </c>
      <c r="J16" s="250">
        <v>0.46</v>
      </c>
      <c r="K16" s="250">
        <v>1.23</v>
      </c>
      <c r="L16" s="250">
        <v>3.73</v>
      </c>
      <c r="M16" s="253">
        <v>4.68</v>
      </c>
    </row>
    <row r="17" spans="4:13" x14ac:dyDescent="0.35">
      <c r="D17" s="228"/>
      <c r="E17" s="228"/>
      <c r="F17" s="251"/>
      <c r="G17" s="252" t="s">
        <v>2239</v>
      </c>
      <c r="H17" s="250">
        <v>7378.94</v>
      </c>
      <c r="I17" s="250">
        <v>0.18</v>
      </c>
      <c r="J17" s="250">
        <v>0.75</v>
      </c>
      <c r="K17" s="250">
        <v>1.1399999999999999</v>
      </c>
      <c r="L17" s="250">
        <v>3.92</v>
      </c>
      <c r="M17" s="253">
        <v>4.46</v>
      </c>
    </row>
    <row r="18" spans="4:13" x14ac:dyDescent="0.35">
      <c r="F18" s="251"/>
      <c r="G18" s="252" t="s">
        <v>2240</v>
      </c>
      <c r="H18" s="250">
        <v>7403.29</v>
      </c>
      <c r="I18" s="250">
        <v>0.33</v>
      </c>
      <c r="J18" s="250">
        <v>0.6</v>
      </c>
      <c r="K18" s="250">
        <v>1.24</v>
      </c>
      <c r="L18" s="250">
        <v>4.26</v>
      </c>
      <c r="M18" s="253">
        <v>4.26</v>
      </c>
    </row>
    <row r="19" spans="4:13" x14ac:dyDescent="0.35">
      <c r="F19" s="251"/>
      <c r="G19" s="252"/>
      <c r="H19" s="250"/>
      <c r="I19" s="250"/>
      <c r="J19" s="250"/>
      <c r="K19" s="250"/>
      <c r="L19" s="250"/>
      <c r="M19" s="253"/>
    </row>
    <row r="20" spans="4:13" x14ac:dyDescent="0.35">
      <c r="F20" s="251">
        <v>2026</v>
      </c>
      <c r="G20" s="252" t="s">
        <v>2229</v>
      </c>
      <c r="H20" s="250">
        <v>7427.72</v>
      </c>
      <c r="I20" s="250">
        <v>0.33</v>
      </c>
      <c r="J20" s="250">
        <v>0.84</v>
      </c>
      <c r="K20" s="250">
        <v>1.31</v>
      </c>
      <c r="L20" s="250">
        <v>0.33</v>
      </c>
      <c r="M20" s="253">
        <v>4.4400000000000004</v>
      </c>
    </row>
    <row r="21" spans="4:13" x14ac:dyDescent="0.35">
      <c r="F21" s="251"/>
      <c r="G21" s="252" t="s">
        <v>2230</v>
      </c>
      <c r="H21" s="250">
        <v>7479.71</v>
      </c>
      <c r="I21" s="250">
        <v>0.7</v>
      </c>
      <c r="J21" s="250">
        <v>1.37</v>
      </c>
      <c r="K21" s="250">
        <v>2.13</v>
      </c>
      <c r="L21" s="250">
        <v>1.03</v>
      </c>
      <c r="M21" s="253">
        <v>3.81</v>
      </c>
    </row>
    <row r="22" spans="4:13" x14ac:dyDescent="0.35">
      <c r="F22" s="251"/>
      <c r="G22" s="252" t="s">
        <v>2231</v>
      </c>
      <c r="H22" s="250">
        <v>7545.53</v>
      </c>
      <c r="I22" s="250">
        <v>0.88</v>
      </c>
      <c r="J22" s="250">
        <v>1.92</v>
      </c>
      <c r="K22" s="250">
        <v>2.5299999999999998</v>
      </c>
      <c r="L22" s="250">
        <v>1.92</v>
      </c>
      <c r="M22" s="253">
        <v>4.1399999999999997</v>
      </c>
    </row>
    <row r="23" spans="4:13" x14ac:dyDescent="0.35">
      <c r="F23" s="251"/>
      <c r="G23" s="252" t="s">
        <v>2232</v>
      </c>
      <c r="H23" s="250">
        <v>7596.09</v>
      </c>
      <c r="I23" s="250">
        <v>0.67</v>
      </c>
      <c r="J23" s="250">
        <v>2.27</v>
      </c>
      <c r="K23" s="250">
        <v>3.13</v>
      </c>
      <c r="L23" s="250">
        <v>2.6</v>
      </c>
      <c r="M23" s="253">
        <v>4.3899999999999997</v>
      </c>
    </row>
    <row r="24" spans="4:13" x14ac:dyDescent="0.35">
      <c r="F24" s="251"/>
      <c r="G24" s="264" t="s">
        <v>2233</v>
      </c>
      <c r="H24" s="265">
        <v>7640.15</v>
      </c>
      <c r="I24" s="250">
        <v>0.57999999999999996</v>
      </c>
      <c r="J24" s="250">
        <v>2.15</v>
      </c>
      <c r="K24" s="250">
        <v>3.54</v>
      </c>
      <c r="L24" s="250">
        <v>3.2</v>
      </c>
      <c r="M24" s="253">
        <v>4.72</v>
      </c>
    </row>
    <row r="25" spans="4:13" x14ac:dyDescent="0.35">
      <c r="F25" s="251"/>
      <c r="G25" s="252"/>
      <c r="H25" s="250"/>
      <c r="I25" s="250"/>
      <c r="J25" s="250"/>
      <c r="K25" s="250"/>
      <c r="L25" s="250"/>
      <c r="M25" s="253"/>
    </row>
    <row r="26" spans="4:13" ht="15" thickBot="1" x14ac:dyDescent="0.4">
      <c r="F26" s="254"/>
      <c r="G26" s="255"/>
      <c r="H26" s="256"/>
      <c r="I26" s="256"/>
      <c r="J26" s="256"/>
      <c r="K26" s="256"/>
      <c r="L26" s="256"/>
      <c r="M26" s="257"/>
    </row>
    <row r="27" spans="4:13" ht="15" thickTop="1" x14ac:dyDescent="0.35">
      <c r="F27" s="258" t="s">
        <v>2241</v>
      </c>
      <c r="G27" s="259"/>
      <c r="H27" s="260"/>
      <c r="I27" s="259"/>
      <c r="J27" s="259"/>
      <c r="K27" s="259"/>
      <c r="L27" s="259"/>
      <c r="M27" s="261"/>
    </row>
    <row r="28" spans="4:13" x14ac:dyDescent="0.35">
      <c r="F28" s="259" t="s">
        <v>2242</v>
      </c>
      <c r="G28" s="259"/>
      <c r="H28" s="260"/>
      <c r="I28" s="259"/>
      <c r="J28" s="260"/>
      <c r="K28" s="259"/>
      <c r="L28" s="259"/>
      <c r="M28" s="261"/>
    </row>
  </sheetData>
  <mergeCells count="5">
    <mergeCell ref="B1:C1"/>
    <mergeCell ref="D2:D4"/>
    <mergeCell ref="B8:D8"/>
    <mergeCell ref="F1:M1"/>
    <mergeCell ref="I4:M4"/>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96EE0-A2D7-4953-9BF7-8A43119FE2E4}">
  <sheetPr>
    <tabColor theme="9" tint="0.59999389629810485"/>
  </sheetPr>
  <dimension ref="A1:M36"/>
  <sheetViews>
    <sheetView workbookViewId="0"/>
  </sheetViews>
  <sheetFormatPr defaultColWidth="0" defaultRowHeight="14.5" zeroHeight="1" x14ac:dyDescent="0.35"/>
  <cols>
    <col min="1" max="12" width="9.1796875" customWidth="1"/>
    <col min="13" max="13" width="4.81640625" customWidth="1"/>
    <col min="14" max="16384" width="9.1796875" hidden="1"/>
  </cols>
  <sheetData>
    <row r="1" x14ac:dyDescent="0.35"/>
    <row r="2" x14ac:dyDescent="0.35"/>
    <row r="3" x14ac:dyDescent="0.35"/>
    <row r="4" x14ac:dyDescent="0.35"/>
    <row r="5" x14ac:dyDescent="0.35"/>
    <row r="6" x14ac:dyDescent="0.35"/>
    <row r="7" x14ac:dyDescent="0.35"/>
    <row r="8" x14ac:dyDescent="0.35"/>
    <row r="9" x14ac:dyDescent="0.35"/>
    <row r="10" x14ac:dyDescent="0.35"/>
    <row r="11" x14ac:dyDescent="0.35"/>
    <row r="12" x14ac:dyDescent="0.35"/>
    <row r="13" x14ac:dyDescent="0.35"/>
    <row r="14" x14ac:dyDescent="0.35"/>
    <row r="15" x14ac:dyDescent="0.35"/>
    <row r="16" x14ac:dyDescent="0.35"/>
    <row r="17" x14ac:dyDescent="0.35"/>
    <row r="18" x14ac:dyDescent="0.35"/>
    <row r="19" x14ac:dyDescent="0.35"/>
    <row r="20" x14ac:dyDescent="0.35"/>
    <row r="21" x14ac:dyDescent="0.35"/>
    <row r="22" x14ac:dyDescent="0.35"/>
    <row r="23" x14ac:dyDescent="0.35"/>
    <row r="24" x14ac:dyDescent="0.35"/>
    <row r="25" x14ac:dyDescent="0.35"/>
    <row r="26" x14ac:dyDescent="0.35"/>
    <row r="27" x14ac:dyDescent="0.35"/>
    <row r="28" x14ac:dyDescent="0.35"/>
    <row r="29" x14ac:dyDescent="0.35"/>
    <row r="30" x14ac:dyDescent="0.35"/>
    <row r="31" x14ac:dyDescent="0.35"/>
    <row r="32" x14ac:dyDescent="0.35"/>
    <row r="33" x14ac:dyDescent="0.35"/>
    <row r="34" x14ac:dyDescent="0.35"/>
    <row r="35" x14ac:dyDescent="0.35"/>
    <row r="36" ht="13.5" customHeight="1" x14ac:dyDescent="0.35"/>
  </sheetData>
  <pageMargins left="0.511811024" right="0.511811024" top="0.78740157499999996" bottom="0.78740157499999996" header="0.31496062000000002" footer="0.31496062000000002"/>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E26FF-AF2F-45BC-BB67-9617877187BD}">
  <sheetPr>
    <tabColor theme="9" tint="0.59999389629810485"/>
    <pageSetUpPr fitToPage="1"/>
  </sheetPr>
  <dimension ref="A1:R29"/>
  <sheetViews>
    <sheetView showGridLines="0" zoomScale="110" zoomScaleNormal="110" workbookViewId="0">
      <pane ySplit="1" topLeftCell="A16" activePane="bottomLeft" state="frozen"/>
      <selection pane="bottomLeft" activeCell="D9" sqref="D9"/>
    </sheetView>
  </sheetViews>
  <sheetFormatPr defaultColWidth="9.1796875" defaultRowHeight="10.5" x14ac:dyDescent="0.25"/>
  <cols>
    <col min="1" max="1" width="11.26953125" style="10" customWidth="1"/>
    <col min="2" max="2" width="19.81640625" style="10" customWidth="1"/>
    <col min="3" max="3" width="10.81640625" style="10" customWidth="1"/>
    <col min="4" max="5" width="10.6328125" style="10" customWidth="1"/>
    <col min="6" max="6" width="10.7265625" style="10" customWidth="1"/>
    <col min="7" max="7" width="8.81640625" style="10" customWidth="1"/>
    <col min="8" max="8" width="7.7265625" style="10" customWidth="1"/>
    <col min="9" max="9" width="13.36328125" style="10" customWidth="1"/>
    <col min="10" max="10" width="15" style="10" customWidth="1"/>
    <col min="11" max="11" width="9" style="10" customWidth="1"/>
    <col min="12" max="12" width="9.1796875" style="10"/>
    <col min="13" max="13" width="23.453125" style="10" customWidth="1"/>
    <col min="14" max="16384" width="9.1796875" style="10"/>
  </cols>
  <sheetData>
    <row r="1" spans="1:6" x14ac:dyDescent="0.25">
      <c r="A1" s="172" t="s">
        <v>67</v>
      </c>
      <c r="B1" s="172" t="s">
        <v>1992</v>
      </c>
      <c r="C1" s="172" t="s">
        <v>2250</v>
      </c>
      <c r="D1" s="172" t="s">
        <v>2247</v>
      </c>
      <c r="E1" s="172" t="s">
        <v>2246</v>
      </c>
      <c r="F1" s="172" t="s">
        <v>2017</v>
      </c>
    </row>
    <row r="2" spans="1:6" x14ac:dyDescent="0.25">
      <c r="A2" s="12" t="s">
        <v>1993</v>
      </c>
      <c r="B2" s="160" t="s">
        <v>2005</v>
      </c>
      <c r="C2" s="173"/>
      <c r="D2" s="273"/>
      <c r="E2" s="271"/>
      <c r="F2" s="174"/>
    </row>
    <row r="3" spans="1:6" x14ac:dyDescent="0.25">
      <c r="A3" s="12" t="s">
        <v>1994</v>
      </c>
      <c r="B3" s="160" t="s">
        <v>2008</v>
      </c>
      <c r="C3" s="173">
        <v>0.04</v>
      </c>
      <c r="D3" s="273">
        <v>5.9200000000000003E-2</v>
      </c>
      <c r="E3" s="271">
        <v>5.9200000000000003E-2</v>
      </c>
      <c r="F3" s="174">
        <v>3.4500000000000003E-2</v>
      </c>
    </row>
    <row r="4" spans="1:6" x14ac:dyDescent="0.25">
      <c r="A4" s="12" t="s">
        <v>1995</v>
      </c>
      <c r="B4" s="160" t="s">
        <v>2009</v>
      </c>
      <c r="C4" s="173">
        <v>1.23E-2</v>
      </c>
      <c r="D4" s="273">
        <v>1.0699999999999999E-2</v>
      </c>
      <c r="E4" s="271">
        <v>1.0699999999999999E-2</v>
      </c>
      <c r="F4" s="174">
        <v>8.5000000000000006E-3</v>
      </c>
    </row>
    <row r="5" spans="1:6" x14ac:dyDescent="0.25">
      <c r="A5" s="12" t="s">
        <v>1996</v>
      </c>
      <c r="B5" s="160" t="s">
        <v>2014</v>
      </c>
      <c r="C5" s="173">
        <v>1.2699999999999999E-2</v>
      </c>
      <c r="D5" s="273">
        <v>1.4800000000000001E-2</v>
      </c>
      <c r="E5" s="271">
        <v>1.4800000000000001E-2</v>
      </c>
      <c r="F5" s="174">
        <v>8.5000000000000006E-3</v>
      </c>
    </row>
    <row r="6" spans="1:6" x14ac:dyDescent="0.25">
      <c r="A6" s="12" t="s">
        <v>2013</v>
      </c>
      <c r="B6" s="160" t="s">
        <v>2015</v>
      </c>
      <c r="C6" s="173">
        <v>8.0000000000000002E-3</v>
      </c>
      <c r="D6" s="273">
        <v>5.1000000000000004E-3</v>
      </c>
      <c r="E6" s="271">
        <v>5.1000000000000004E-3</v>
      </c>
      <c r="F6" s="174">
        <v>4.7999999999999996E-3</v>
      </c>
    </row>
    <row r="7" spans="1:6" x14ac:dyDescent="0.25">
      <c r="A7" s="12" t="s">
        <v>1997</v>
      </c>
      <c r="B7" s="160" t="s">
        <v>2006</v>
      </c>
      <c r="C7" s="173">
        <v>7.3999999999999996E-2</v>
      </c>
      <c r="D7" s="273">
        <v>8.3099999999999993E-2</v>
      </c>
      <c r="E7" s="271">
        <v>8.3099999999999993E-2</v>
      </c>
      <c r="F7" s="174">
        <v>5.11E-2</v>
      </c>
    </row>
    <row r="8" spans="1:6" x14ac:dyDescent="0.25">
      <c r="A8" s="277" t="s">
        <v>1998</v>
      </c>
      <c r="B8" s="278" t="s">
        <v>2007</v>
      </c>
      <c r="C8" s="175">
        <f>SUM(C9:C17)</f>
        <v>9.35E-2</v>
      </c>
      <c r="D8" s="274">
        <f>SUM(D9:D17)</f>
        <v>0.14949999999999999</v>
      </c>
      <c r="E8" s="272">
        <f>SUM(E9:E17)</f>
        <v>0.13650000000000001</v>
      </c>
      <c r="F8" s="176">
        <f>SUM(F9:F17)</f>
        <v>9.6499999999999989E-2</v>
      </c>
    </row>
    <row r="9" spans="1:6" x14ac:dyDescent="0.25">
      <c r="A9" s="12" t="s">
        <v>1999</v>
      </c>
      <c r="B9" s="160" t="s">
        <v>2010</v>
      </c>
      <c r="C9" s="173"/>
      <c r="D9" s="273"/>
      <c r="E9" s="271"/>
      <c r="F9" s="174"/>
    </row>
    <row r="10" spans="1:6" x14ac:dyDescent="0.25">
      <c r="A10" s="12" t="s">
        <v>2000</v>
      </c>
      <c r="B10" s="270" t="s">
        <v>2195</v>
      </c>
      <c r="C10" s="173">
        <f>E29</f>
        <v>8.9999999999999993E-3</v>
      </c>
      <c r="D10" s="273">
        <v>8.9999999999999993E-3</v>
      </c>
      <c r="E10" s="271">
        <f>E28</f>
        <v>3.5999999999999999E-3</v>
      </c>
      <c r="F10" s="9">
        <f>E28</f>
        <v>3.5999999999999999E-3</v>
      </c>
    </row>
    <row r="11" spans="1:6" x14ac:dyDescent="0.25">
      <c r="A11" s="12" t="s">
        <v>2001</v>
      </c>
      <c r="B11" s="160" t="s">
        <v>4</v>
      </c>
      <c r="C11" s="173">
        <v>6.4999999999999997E-3</v>
      </c>
      <c r="D11" s="273">
        <v>1.6500000000000001E-2</v>
      </c>
      <c r="E11" s="271">
        <v>1.6500000000000001E-2</v>
      </c>
      <c r="F11" s="174">
        <v>1.6500000000000001E-2</v>
      </c>
    </row>
    <row r="12" spans="1:6" x14ac:dyDescent="0.25">
      <c r="A12" s="12" t="s">
        <v>1991</v>
      </c>
      <c r="B12" s="160" t="s">
        <v>5</v>
      </c>
      <c r="C12" s="173">
        <v>0.03</v>
      </c>
      <c r="D12" s="273">
        <v>7.5999999999999998E-2</v>
      </c>
      <c r="E12" s="271">
        <v>7.5999999999999998E-2</v>
      </c>
      <c r="F12" s="174">
        <v>7.5999999999999998E-2</v>
      </c>
    </row>
    <row r="13" spans="1:6" ht="47.25" customHeight="1" x14ac:dyDescent="0.25">
      <c r="A13" s="12" t="s">
        <v>1991</v>
      </c>
      <c r="B13" s="201" t="s">
        <v>2198</v>
      </c>
      <c r="C13" s="173">
        <f>D29</f>
        <v>2.7E-2</v>
      </c>
      <c r="D13" s="273">
        <f>D29</f>
        <v>2.7E-2</v>
      </c>
      <c r="E13" s="271">
        <f>D28</f>
        <v>0</v>
      </c>
      <c r="F13" s="174">
        <v>0</v>
      </c>
    </row>
    <row r="14" spans="1:6" x14ac:dyDescent="0.25">
      <c r="A14" s="12" t="s">
        <v>2002</v>
      </c>
      <c r="B14" s="160" t="s">
        <v>2011</v>
      </c>
      <c r="C14" s="173"/>
      <c r="D14" s="273"/>
      <c r="E14" s="271"/>
      <c r="F14" s="174"/>
    </row>
    <row r="15" spans="1:6" x14ac:dyDescent="0.25">
      <c r="A15" s="12" t="s">
        <v>2003</v>
      </c>
      <c r="B15" s="160" t="s">
        <v>2012</v>
      </c>
      <c r="C15" s="173"/>
      <c r="D15" s="273"/>
      <c r="E15" s="271"/>
      <c r="F15" s="174"/>
    </row>
    <row r="16" spans="1:6" x14ac:dyDescent="0.25">
      <c r="A16" s="12" t="s">
        <v>2004</v>
      </c>
      <c r="B16" s="160" t="s">
        <v>2249</v>
      </c>
      <c r="C16" s="173">
        <f>C29</f>
        <v>0.02</v>
      </c>
      <c r="D16" s="273">
        <f>C29</f>
        <v>0.02</v>
      </c>
      <c r="E16" s="271">
        <f>C28</f>
        <v>0.04</v>
      </c>
      <c r="F16" s="174">
        <v>0</v>
      </c>
    </row>
    <row r="17" spans="1:18" x14ac:dyDescent="0.25">
      <c r="A17" s="12" t="s">
        <v>2196</v>
      </c>
      <c r="B17" s="270" t="s">
        <v>2197</v>
      </c>
      <c r="C17" s="173">
        <f>F29</f>
        <v>1E-3</v>
      </c>
      <c r="D17" s="273">
        <f>F29</f>
        <v>1E-3</v>
      </c>
      <c r="E17" s="271">
        <f>F28</f>
        <v>4.0000000000000007E-4</v>
      </c>
      <c r="F17" s="9">
        <f>0.001-(0.001*0.6)</f>
        <v>4.0000000000000007E-4</v>
      </c>
    </row>
    <row r="18" spans="1:18" x14ac:dyDescent="0.25">
      <c r="A18" s="416" t="s">
        <v>2016</v>
      </c>
      <c r="B18" s="417"/>
      <c r="C18" s="175">
        <f>TRUNC(((1+(C3+C5+C6))*(1+C4)*(1+C7))/(1-C8)-1,4)</f>
        <v>0.27210000000000001</v>
      </c>
      <c r="D18" s="272">
        <f>TRUNC(((1+(D3+D5+D6))*(1+D4)*(1+D7))/(1-D8)-1,4)</f>
        <v>0.38890000000000002</v>
      </c>
      <c r="E18" s="272">
        <f>TRUNC(((1+(E3+E5+E6))*(1+E4)*(1+E7))/(1-E8)-1,4)</f>
        <v>0.36799999999999999</v>
      </c>
      <c r="F18" s="176">
        <f>TRUNC(((1+(F3+F5+F6))*(1+F4)*(1+F7))/(1-F8)-1,4)</f>
        <v>0.2293</v>
      </c>
    </row>
    <row r="19" spans="1:18" x14ac:dyDescent="0.25">
      <c r="I19" s="177"/>
    </row>
    <row r="27" spans="1:18" ht="36.75" customHeight="1" x14ac:dyDescent="0.25">
      <c r="A27" s="418" t="s">
        <v>2248</v>
      </c>
      <c r="B27" s="21" t="s">
        <v>2116</v>
      </c>
      <c r="C27" s="21" t="s">
        <v>2115</v>
      </c>
      <c r="D27" s="21" t="s">
        <v>15</v>
      </c>
      <c r="E27" s="21" t="s">
        <v>2195</v>
      </c>
      <c r="F27" s="21" t="s">
        <v>2197</v>
      </c>
      <c r="G27" s="21" t="s">
        <v>4</v>
      </c>
      <c r="H27" s="21" t="s">
        <v>5</v>
      </c>
      <c r="I27" s="178"/>
      <c r="J27" s="178"/>
      <c r="K27" s="178"/>
      <c r="L27" s="178"/>
      <c r="M27" s="178"/>
      <c r="N27" s="178"/>
      <c r="O27" s="178"/>
      <c r="P27" s="178"/>
      <c r="Q27" s="178"/>
      <c r="R27" s="178"/>
    </row>
    <row r="28" spans="1:18" ht="24.75" customHeight="1" x14ac:dyDescent="0.25">
      <c r="A28" s="418"/>
      <c r="B28" s="21" t="s">
        <v>2114</v>
      </c>
      <c r="C28" s="271">
        <v>0.04</v>
      </c>
      <c r="D28" s="271">
        <v>0</v>
      </c>
      <c r="E28" s="276">
        <f>0.009-(0.009*0.6)</f>
        <v>3.5999999999999999E-3</v>
      </c>
      <c r="F28" s="276">
        <f>0.001-(0.001*0.6)</f>
        <v>4.0000000000000007E-4</v>
      </c>
      <c r="G28" s="276">
        <v>1.6500000000000001E-2</v>
      </c>
      <c r="H28" s="276">
        <v>7.5999999999999998E-2</v>
      </c>
      <c r="I28" s="178"/>
      <c r="J28" s="178"/>
      <c r="K28" s="178"/>
      <c r="L28" s="178"/>
      <c r="M28" s="178"/>
      <c r="N28" s="178"/>
      <c r="O28" s="178"/>
      <c r="P28" s="178"/>
      <c r="Q28" s="178"/>
      <c r="R28" s="178"/>
    </row>
    <row r="29" spans="1:18" ht="25.5" customHeight="1" x14ac:dyDescent="0.25">
      <c r="A29" s="418"/>
      <c r="B29" s="21" t="s">
        <v>2113</v>
      </c>
      <c r="C29" s="273">
        <v>0.02</v>
      </c>
      <c r="D29" s="273">
        <v>2.7E-2</v>
      </c>
      <c r="E29" s="275">
        <f>D10</f>
        <v>8.9999999999999993E-3</v>
      </c>
      <c r="F29" s="275">
        <v>1E-3</v>
      </c>
      <c r="G29" s="275">
        <v>1.6500000000000001E-2</v>
      </c>
      <c r="H29" s="275">
        <v>7.5999999999999998E-2</v>
      </c>
    </row>
  </sheetData>
  <mergeCells count="2">
    <mergeCell ref="A18:B18"/>
    <mergeCell ref="A27:A29"/>
  </mergeCells>
  <pageMargins left="0.511811024" right="0.511811024" top="0.78740157499999996" bottom="0.78740157499999996" header="0.31496062000000002" footer="0.31496062000000002"/>
  <pageSetup paperSize="8" scale="99" orientation="landscape"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CF2AB7-A48A-4473-A97D-39EF548E0C51}">
  <sheetPr>
    <tabColor theme="9" tint="0.59999389629810485"/>
  </sheetPr>
  <dimension ref="A1:I19"/>
  <sheetViews>
    <sheetView showGridLines="0" zoomScaleNormal="100" zoomScaleSheetLayoutView="100" workbookViewId="0">
      <selection activeCell="G19" sqref="G19"/>
    </sheetView>
  </sheetViews>
  <sheetFormatPr defaultColWidth="9.1796875" defaultRowHeight="10.5" x14ac:dyDescent="0.25"/>
  <cols>
    <col min="1" max="1" width="36.54296875" style="10" customWidth="1"/>
    <col min="2" max="2" width="14" style="10" customWidth="1"/>
    <col min="3" max="3" width="11.453125" style="10" customWidth="1"/>
    <col min="4" max="8" width="10.7265625" style="10" customWidth="1"/>
    <col min="9" max="9" width="10.1796875" style="10" customWidth="1"/>
    <col min="10" max="19" width="9.1796875" style="10"/>
    <col min="20" max="20" width="2.26953125" style="10" customWidth="1"/>
    <col min="21" max="16384" width="9.1796875" style="10"/>
  </cols>
  <sheetData>
    <row r="1" spans="1:9" ht="11.25" customHeight="1" x14ac:dyDescent="0.25">
      <c r="A1" s="422" t="s">
        <v>53</v>
      </c>
      <c r="B1" s="394"/>
      <c r="C1" s="394"/>
      <c r="D1" s="394"/>
      <c r="E1" s="394"/>
      <c r="F1" s="394"/>
      <c r="G1" s="396" t="s">
        <v>7</v>
      </c>
      <c r="H1" s="46"/>
      <c r="I1" s="85"/>
    </row>
    <row r="2" spans="1:9" ht="15" x14ac:dyDescent="0.25">
      <c r="A2" s="424" t="s">
        <v>54</v>
      </c>
      <c r="B2" s="425"/>
      <c r="C2" s="425"/>
      <c r="D2" s="425"/>
      <c r="E2" s="425"/>
      <c r="F2" s="426"/>
      <c r="G2" s="397"/>
      <c r="H2" s="46"/>
      <c r="I2" s="85"/>
    </row>
    <row r="3" spans="1:9" ht="16.5" customHeight="1" x14ac:dyDescent="0.25">
      <c r="A3" s="427" t="s">
        <v>55</v>
      </c>
      <c r="B3" s="428"/>
      <c r="C3" s="428"/>
      <c r="D3" s="428"/>
      <c r="E3" s="428"/>
      <c r="F3" s="429"/>
      <c r="G3" s="423"/>
      <c r="H3" s="46"/>
      <c r="I3" s="86"/>
    </row>
    <row r="4" spans="1:9" ht="29.25" customHeight="1" x14ac:dyDescent="0.25">
      <c r="A4" s="421" t="s">
        <v>526</v>
      </c>
      <c r="B4" s="421"/>
      <c r="C4" s="421"/>
      <c r="D4" s="421"/>
      <c r="E4" s="421"/>
      <c r="F4" s="421"/>
      <c r="G4" s="421" t="s">
        <v>2018</v>
      </c>
      <c r="H4" s="421"/>
      <c r="I4" s="19"/>
    </row>
    <row r="5" spans="1:9" ht="31.5" x14ac:dyDescent="0.25">
      <c r="A5" s="1" t="s">
        <v>66</v>
      </c>
      <c r="B5" s="3" t="s">
        <v>56</v>
      </c>
      <c r="C5" s="3" t="s">
        <v>57</v>
      </c>
      <c r="D5" s="3" t="s">
        <v>58</v>
      </c>
      <c r="E5" s="3" t="s">
        <v>59</v>
      </c>
      <c r="F5" s="3" t="s">
        <v>60</v>
      </c>
      <c r="G5" s="3" t="s">
        <v>61</v>
      </c>
      <c r="H5" s="3" t="s">
        <v>66</v>
      </c>
      <c r="I5" s="19"/>
    </row>
    <row r="6" spans="1:9" ht="30" customHeight="1" x14ac:dyDescent="0.25">
      <c r="A6" s="21" t="s">
        <v>528</v>
      </c>
      <c r="B6" s="18">
        <f>'Cálculo do BDI'!F3</f>
        <v>3.4500000000000003E-2</v>
      </c>
      <c r="C6" s="18">
        <f>'Cálculo do BDI'!F6</f>
        <v>4.7999999999999996E-3</v>
      </c>
      <c r="D6" s="18">
        <f>'Cálculo do BDI'!F5</f>
        <v>8.5000000000000006E-3</v>
      </c>
      <c r="E6" s="18">
        <f>'Cálculo do BDI'!F4</f>
        <v>8.5000000000000006E-3</v>
      </c>
      <c r="F6" s="18">
        <f>'Cálculo do BDI'!F7</f>
        <v>5.11E-2</v>
      </c>
      <c r="G6" s="18">
        <f>'Cálculo do BDI'!F8</f>
        <v>9.6499999999999989E-2</v>
      </c>
      <c r="H6" s="18">
        <f>'Cálculo do BDI'!F18</f>
        <v>0.2293</v>
      </c>
      <c r="I6" s="19"/>
    </row>
    <row r="7" spans="1:9" ht="30" customHeight="1" x14ac:dyDescent="0.25">
      <c r="A7" s="21" t="s">
        <v>2251</v>
      </c>
      <c r="B7" s="18">
        <f>'Cálculo do BDI'!E3</f>
        <v>5.9200000000000003E-2</v>
      </c>
      <c r="C7" s="18">
        <f>'Cálculo do BDI'!E6</f>
        <v>5.1000000000000004E-3</v>
      </c>
      <c r="D7" s="18">
        <f>'Cálculo do BDI'!E5</f>
        <v>1.4800000000000001E-2</v>
      </c>
      <c r="E7" s="18">
        <f>'Cálculo do BDI'!E4</f>
        <v>1.0699999999999999E-2</v>
      </c>
      <c r="F7" s="18">
        <f>'Cálculo do BDI'!E7</f>
        <v>8.3099999999999993E-2</v>
      </c>
      <c r="G7" s="136">
        <f>SUM('Cálculo do BDI'!E11:E16)</f>
        <v>0.13250000000000001</v>
      </c>
      <c r="H7" s="18">
        <f>'Cálculo do BDI'!E18</f>
        <v>0.36799999999999999</v>
      </c>
      <c r="I7" s="19"/>
    </row>
    <row r="8" spans="1:9" ht="27" customHeight="1" x14ac:dyDescent="0.25">
      <c r="A8" s="21" t="s">
        <v>2252</v>
      </c>
      <c r="B8" s="18">
        <f>'Cálculo do BDI'!D3</f>
        <v>5.9200000000000003E-2</v>
      </c>
      <c r="C8" s="18">
        <f>'Cálculo do BDI'!D6</f>
        <v>5.1000000000000004E-3</v>
      </c>
      <c r="D8" s="18">
        <f>'Cálculo do BDI'!D5</f>
        <v>1.4800000000000001E-2</v>
      </c>
      <c r="E8" s="18">
        <f>'Cálculo do BDI'!D4</f>
        <v>1.0699999999999999E-2</v>
      </c>
      <c r="F8" s="18">
        <f>'Cálculo do BDI'!D7</f>
        <v>8.3099999999999993E-2</v>
      </c>
      <c r="G8" s="136">
        <f>'Cálculo do BDI'!D8</f>
        <v>0.14949999999999999</v>
      </c>
      <c r="H8" s="18">
        <f>'Cálculo do BDI'!D18</f>
        <v>0.38890000000000002</v>
      </c>
    </row>
    <row r="16" spans="1:9" ht="18" customHeight="1" x14ac:dyDescent="0.25">
      <c r="A16" s="419" t="s">
        <v>2101</v>
      </c>
      <c r="B16" s="420"/>
    </row>
    <row r="17" spans="1:2" ht="18" customHeight="1" x14ac:dyDescent="0.25">
      <c r="A17" s="21" t="s">
        <v>2100</v>
      </c>
      <c r="B17" s="18">
        <v>0.1147</v>
      </c>
    </row>
    <row r="18" spans="1:2" ht="18" customHeight="1" x14ac:dyDescent="0.25">
      <c r="A18" s="21" t="s">
        <v>2102</v>
      </c>
      <c r="B18" s="18">
        <v>0.1898</v>
      </c>
    </row>
    <row r="19" spans="1:2" ht="18" customHeight="1" x14ac:dyDescent="0.25">
      <c r="A19" s="21" t="s">
        <v>2103</v>
      </c>
      <c r="B19" s="18">
        <v>0.20219999999999999</v>
      </c>
    </row>
  </sheetData>
  <mergeCells count="7">
    <mergeCell ref="A16:B16"/>
    <mergeCell ref="A4:F4"/>
    <mergeCell ref="G4:H4"/>
    <mergeCell ref="A1:F1"/>
    <mergeCell ref="G1:G3"/>
    <mergeCell ref="A2:F2"/>
    <mergeCell ref="A3:F3"/>
  </mergeCells>
  <pageMargins left="0.511811024" right="0.511811024" top="0.78740157499999996" bottom="0.78740157499999996" header="0.31496062000000002" footer="0.31496062000000002"/>
  <pageSetup paperSize="9" scale="36"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9CBE2-07CD-497D-B627-372A3A209927}">
  <sheetPr>
    <tabColor rgb="FFFFCCFF"/>
    <pageSetUpPr fitToPage="1"/>
  </sheetPr>
  <dimension ref="A1:Q71"/>
  <sheetViews>
    <sheetView showGridLines="0" view="pageBreakPreview" zoomScaleNormal="100" zoomScaleSheetLayoutView="100" workbookViewId="0">
      <pane ySplit="4" topLeftCell="A10" activePane="bottomLeft" state="frozen"/>
      <selection pane="bottomLeft" activeCell="H24" sqref="H24"/>
    </sheetView>
  </sheetViews>
  <sheetFormatPr defaultColWidth="9.1796875" defaultRowHeight="10.5" x14ac:dyDescent="0.25"/>
  <cols>
    <col min="1" max="1" width="6.1796875" style="10" customWidth="1"/>
    <col min="2" max="2" width="56.1796875" style="10" customWidth="1"/>
    <col min="3" max="3" width="7.54296875" style="10" customWidth="1"/>
    <col min="4" max="4" width="20" style="10" hidden="1" customWidth="1"/>
    <col min="5" max="5" width="15.7265625" style="10" hidden="1" customWidth="1"/>
    <col min="6" max="6" width="8.26953125" style="10" customWidth="1"/>
    <col min="7" max="7" width="5.7265625" style="10" customWidth="1"/>
    <col min="8" max="8" width="13.26953125" style="10" customWidth="1"/>
    <col min="9" max="9" width="11.1796875" style="10" customWidth="1"/>
    <col min="10" max="10" width="14.81640625" style="10" customWidth="1"/>
    <col min="11" max="12" width="14.453125" style="10" hidden="1" customWidth="1"/>
    <col min="13" max="13" width="13.54296875" style="10" hidden="1" customWidth="1"/>
    <col min="14" max="15" width="0" style="10" hidden="1" customWidth="1"/>
    <col min="16" max="16" width="9.1796875" style="10"/>
    <col min="17" max="17" width="13.7265625" style="10" bestFit="1" customWidth="1"/>
    <col min="18" max="16384" width="9.1796875" style="10"/>
  </cols>
  <sheetData>
    <row r="1" spans="1:14" ht="30" customHeight="1" x14ac:dyDescent="0.25">
      <c r="A1" s="16"/>
      <c r="B1" s="394" t="s">
        <v>6</v>
      </c>
      <c r="C1" s="394"/>
      <c r="D1" s="394"/>
      <c r="E1" s="394"/>
      <c r="F1" s="396"/>
      <c r="G1" s="153"/>
      <c r="H1" s="396" t="s">
        <v>7</v>
      </c>
      <c r="I1" s="394" t="s">
        <v>8</v>
      </c>
      <c r="J1" s="395"/>
    </row>
    <row r="2" spans="1:14" ht="15" customHeight="1" x14ac:dyDescent="0.25">
      <c r="A2" s="17"/>
      <c r="B2" s="404" t="s">
        <v>18</v>
      </c>
      <c r="C2" s="404"/>
      <c r="D2" s="404"/>
      <c r="E2" s="404"/>
      <c r="F2" s="397"/>
      <c r="G2" s="119"/>
      <c r="H2" s="397"/>
      <c r="I2" s="119"/>
      <c r="J2" s="154"/>
    </row>
    <row r="3" spans="1:14" ht="29.25" customHeight="1" x14ac:dyDescent="0.25">
      <c r="A3" s="402" t="s">
        <v>459</v>
      </c>
      <c r="B3" s="403"/>
      <c r="C3" s="403"/>
      <c r="D3" s="403"/>
      <c r="E3" s="403"/>
      <c r="F3" s="403"/>
      <c r="G3" s="400" t="s">
        <v>460</v>
      </c>
      <c r="H3" s="400"/>
      <c r="I3" s="400"/>
      <c r="J3" s="401"/>
    </row>
    <row r="4" spans="1:14" ht="34.5" customHeight="1" x14ac:dyDescent="0.25">
      <c r="A4" s="156" t="s">
        <v>2</v>
      </c>
      <c r="B4" s="156" t="s">
        <v>10</v>
      </c>
      <c r="C4" s="156" t="s">
        <v>11</v>
      </c>
      <c r="D4" s="156" t="s">
        <v>19</v>
      </c>
      <c r="E4" s="156" t="s">
        <v>62</v>
      </c>
      <c r="F4" s="156" t="s">
        <v>12</v>
      </c>
      <c r="G4" s="156" t="s">
        <v>13</v>
      </c>
      <c r="H4" s="156" t="s">
        <v>2142</v>
      </c>
      <c r="I4" s="156" t="s">
        <v>2143</v>
      </c>
      <c r="J4" s="156" t="s">
        <v>2144</v>
      </c>
      <c r="K4" s="152"/>
      <c r="L4" s="152"/>
    </row>
    <row r="5" spans="1:14" ht="23.15" customHeight="1" x14ac:dyDescent="0.25">
      <c r="A5" s="78">
        <f>'EQUIPARAÇÃO EQUI - A.2'!B5</f>
        <v>1</v>
      </c>
      <c r="B5" s="399" t="s">
        <v>431</v>
      </c>
      <c r="C5" s="399"/>
      <c r="D5" s="399"/>
      <c r="E5" s="399"/>
      <c r="F5" s="68"/>
      <c r="G5" s="78"/>
      <c r="H5" s="78"/>
      <c r="I5" s="78"/>
      <c r="J5" s="144">
        <f>SUM(J6+J9+J12+J23+J25)</f>
        <v>16455183.2563</v>
      </c>
      <c r="K5" s="152"/>
      <c r="L5" s="12" t="s">
        <v>2168</v>
      </c>
      <c r="M5" s="12" t="s">
        <v>2170</v>
      </c>
    </row>
    <row r="6" spans="1:14" ht="23.15" customHeight="1" x14ac:dyDescent="0.25">
      <c r="A6" s="3" t="str">
        <f>'EQUIPARAÇÃO EQUI - A.2'!B6</f>
        <v>1.1</v>
      </c>
      <c r="B6" s="398" t="s">
        <v>433</v>
      </c>
      <c r="C6" s="398"/>
      <c r="D6" s="398"/>
      <c r="E6" s="398"/>
      <c r="F6" s="62"/>
      <c r="G6" s="3"/>
      <c r="H6" s="150">
        <f>TRUNC(SUM(H7:H8),4)</f>
        <v>8607357.8213999998</v>
      </c>
      <c r="I6" s="151">
        <f>I7</f>
        <v>0.2293</v>
      </c>
      <c r="J6" s="150">
        <f>TRUNC(SUM(J7:J8),4)</f>
        <v>10581024.969900001</v>
      </c>
      <c r="K6" s="152"/>
      <c r="L6" s="182">
        <f>J6+J9+J12+J16+J23+J25+J36</f>
        <v>16534411.2563</v>
      </c>
      <c r="M6" s="182">
        <f>J27</f>
        <v>4849609.0166999996</v>
      </c>
    </row>
    <row r="7" spans="1:14" ht="23.15" customHeight="1" x14ac:dyDescent="0.25">
      <c r="A7" s="5" t="str">
        <f>'EQUIPARAÇÃO EQUI - A.2'!B7</f>
        <v>1.1.1</v>
      </c>
      <c r="B7" s="83" t="s">
        <v>461</v>
      </c>
      <c r="C7" s="5">
        <v>221365</v>
      </c>
      <c r="D7" s="80" t="s">
        <v>2136</v>
      </c>
      <c r="E7" s="80" t="s">
        <v>2146</v>
      </c>
      <c r="F7" s="81" t="s">
        <v>63</v>
      </c>
      <c r="G7" s="80">
        <v>1</v>
      </c>
      <c r="H7" s="142">
        <f>'EQUIPARAÇÃO EQUI - A.2'!I7</f>
        <v>7676466.7881108001</v>
      </c>
      <c r="I7" s="148">
        <f>'EQUIPARAÇÃO EQUI - A.2'!$J$7</f>
        <v>0.2293</v>
      </c>
      <c r="J7" s="142">
        <f>'EQUIPARAÇÃO EQUI - A.2'!L7</f>
        <v>9436680.6226000004</v>
      </c>
      <c r="L7" s="12" t="s">
        <v>2169</v>
      </c>
      <c r="M7" s="12" t="s">
        <v>2171</v>
      </c>
    </row>
    <row r="8" spans="1:14" ht="23.15" customHeight="1" x14ac:dyDescent="0.25">
      <c r="A8" s="5" t="str">
        <f>'EQUIPARAÇÃO EQUI - A.2'!B8</f>
        <v>1.1.2</v>
      </c>
      <c r="B8" s="83" t="s">
        <v>462</v>
      </c>
      <c r="C8" s="5">
        <v>221365</v>
      </c>
      <c r="D8" s="80" t="s">
        <v>2136</v>
      </c>
      <c r="E8" s="80" t="s">
        <v>2146</v>
      </c>
      <c r="F8" s="81" t="s">
        <v>63</v>
      </c>
      <c r="G8" s="80">
        <v>1</v>
      </c>
      <c r="H8" s="142">
        <f>'EQUIPARAÇÃO EQUI - A.2'!I8</f>
        <v>930891.03335339995</v>
      </c>
      <c r="I8" s="148">
        <f>'EQUIPARAÇÃO EQUI - A.2'!$J$7</f>
        <v>0.2293</v>
      </c>
      <c r="J8" s="142">
        <f>'EQUIPARAÇÃO EQUI - A.2'!L8</f>
        <v>1144344.3473</v>
      </c>
      <c r="L8" s="182">
        <f>J41+J43+J50+J54+J60+J64</f>
        <v>1713204.5985999999</v>
      </c>
      <c r="M8" s="182">
        <f>J66</f>
        <v>4515711.7721999995</v>
      </c>
    </row>
    <row r="9" spans="1:14" ht="23.15" customHeight="1" x14ac:dyDescent="0.25">
      <c r="A9" s="3" t="str">
        <f>'EQUIPARAÇÃO EQUI - A.2'!B9</f>
        <v>1.2</v>
      </c>
      <c r="B9" s="398" t="s">
        <v>435</v>
      </c>
      <c r="C9" s="398"/>
      <c r="D9" s="398"/>
      <c r="E9" s="398"/>
      <c r="F9" s="62"/>
      <c r="G9" s="3"/>
      <c r="H9" s="150">
        <f>TRUNC(SUM(H10:H11),4)</f>
        <v>672473.52989999996</v>
      </c>
      <c r="I9" s="151">
        <f>I10</f>
        <v>0.2293</v>
      </c>
      <c r="J9" s="150">
        <f>TRUNC(SUM(J10:J11),4)</f>
        <v>826671.71019999997</v>
      </c>
      <c r="L9" s="12" t="s">
        <v>2172</v>
      </c>
      <c r="M9" s="12" t="s">
        <v>2173</v>
      </c>
    </row>
    <row r="10" spans="1:14" ht="23.15" customHeight="1" x14ac:dyDescent="0.25">
      <c r="A10" s="5" t="str">
        <f>'EQUIPARAÇÃO EQUI - A.2'!B10</f>
        <v>1.2.1</v>
      </c>
      <c r="B10" s="83" t="s">
        <v>465</v>
      </c>
      <c r="C10" s="5">
        <v>221365</v>
      </c>
      <c r="D10" s="80" t="s">
        <v>2136</v>
      </c>
      <c r="E10" s="80" t="s">
        <v>2146</v>
      </c>
      <c r="F10" s="81" t="s">
        <v>63</v>
      </c>
      <c r="G10" s="80">
        <v>1</v>
      </c>
      <c r="H10" s="142">
        <f>'EQUIPARAÇÃO EQUI - A.2'!I10</f>
        <v>284228.35945769999</v>
      </c>
      <c r="I10" s="148">
        <f>'EQUIPARAÇÃO EQUI - A.2'!$J$10</f>
        <v>0.2293</v>
      </c>
      <c r="J10" s="142">
        <f>'EQUIPARAÇÃO EQUI - A.2'!L10</f>
        <v>349401.92219999997</v>
      </c>
      <c r="L10" s="182">
        <f>L6+L8</f>
        <v>18247615.854899999</v>
      </c>
      <c r="M10" s="182">
        <f>M6+M8</f>
        <v>9365320.7888999991</v>
      </c>
    </row>
    <row r="11" spans="1:14" ht="23.15" customHeight="1" x14ac:dyDescent="0.25">
      <c r="A11" s="5" t="str">
        <f>'EQUIPARAÇÃO EQUI - A.2'!B11</f>
        <v>1.2.2</v>
      </c>
      <c r="B11" s="83" t="s">
        <v>464</v>
      </c>
      <c r="C11" s="5">
        <v>221365</v>
      </c>
      <c r="D11" s="80" t="s">
        <v>2136</v>
      </c>
      <c r="E11" s="80" t="s">
        <v>2146</v>
      </c>
      <c r="F11" s="81" t="s">
        <v>63</v>
      </c>
      <c r="G11" s="80">
        <v>1</v>
      </c>
      <c r="H11" s="142">
        <f>'EQUIPARAÇÃO EQUI - A.2'!I11</f>
        <v>388245.17046389997</v>
      </c>
      <c r="I11" s="148">
        <f>'EQUIPARAÇÃO EQUI - A.2'!$J$10</f>
        <v>0.2293</v>
      </c>
      <c r="J11" s="142">
        <f>'EQUIPARAÇÃO EQUI - A.2'!L11</f>
        <v>477269.788</v>
      </c>
      <c r="L11" s="42" t="s">
        <v>2174</v>
      </c>
    </row>
    <row r="12" spans="1:14" ht="23.15" customHeight="1" x14ac:dyDescent="0.25">
      <c r="A12" s="3" t="str">
        <f>'EQUIPARAÇÃO EQUI - A.2'!B12</f>
        <v>1.3</v>
      </c>
      <c r="B12" s="398" t="s">
        <v>437</v>
      </c>
      <c r="C12" s="398"/>
      <c r="D12" s="398"/>
      <c r="E12" s="398"/>
      <c r="F12" s="62"/>
      <c r="G12" s="3"/>
      <c r="H12" s="150">
        <f>H13</f>
        <v>729390.90216449997</v>
      </c>
      <c r="I12" s="151">
        <f>I13</f>
        <v>0.2293</v>
      </c>
      <c r="J12" s="150">
        <f>J13</f>
        <v>896640.23600000003</v>
      </c>
      <c r="L12" s="183">
        <f>L10+M10</f>
        <v>27612936.643799998</v>
      </c>
    </row>
    <row r="13" spans="1:14" ht="23.15" customHeight="1" x14ac:dyDescent="0.25">
      <c r="A13" s="5" t="str">
        <f>'EQUIPARAÇÃO EQUI - A.2'!B13</f>
        <v>1.3.1</v>
      </c>
      <c r="B13" s="83" t="s">
        <v>463</v>
      </c>
      <c r="C13" s="5">
        <v>221365</v>
      </c>
      <c r="D13" s="80" t="s">
        <v>2136</v>
      </c>
      <c r="E13" s="80" t="s">
        <v>2146</v>
      </c>
      <c r="F13" s="81" t="s">
        <v>63</v>
      </c>
      <c r="G13" s="80">
        <v>1</v>
      </c>
      <c r="H13" s="142">
        <f>'EQUIPARAÇÃO EQUI - A.2'!I13</f>
        <v>729390.90216449997</v>
      </c>
      <c r="I13" s="148">
        <f>'EQUIPARAÇÃO EQUI - A.2'!J13</f>
        <v>0.2293</v>
      </c>
      <c r="J13" s="142">
        <f>'EQUIPARAÇÃO EQUI - A.2'!L13</f>
        <v>896640.23600000003</v>
      </c>
      <c r="L13" s="390" t="s">
        <v>2178</v>
      </c>
      <c r="M13" s="390"/>
    </row>
    <row r="14" spans="1:14" ht="31.5" x14ac:dyDescent="0.25">
      <c r="A14" s="3" t="str">
        <f>'EQUIPARAÇÃO EQUI - A.2'!B14</f>
        <v>1.4</v>
      </c>
      <c r="B14" s="398" t="s">
        <v>439</v>
      </c>
      <c r="C14" s="398"/>
      <c r="D14" s="398"/>
      <c r="E14" s="398"/>
      <c r="F14" s="62"/>
      <c r="G14" s="3"/>
      <c r="H14" s="3" t="str">
        <f>H15</f>
        <v>Preço incluído no item 1.1.1, conforme CT 178/25</v>
      </c>
      <c r="I14" s="3" t="str">
        <f>I15</f>
        <v>-</v>
      </c>
      <c r="J14" s="3" t="str">
        <f>J15</f>
        <v>Preço incluído no item 1.1.1, conforme CT 178/25</v>
      </c>
      <c r="L14" s="12" t="s">
        <v>2168</v>
      </c>
      <c r="M14" s="12" t="s">
        <v>2170</v>
      </c>
    </row>
    <row r="15" spans="1:14" ht="31.5" x14ac:dyDescent="0.25">
      <c r="A15" s="5" t="str">
        <f>'EQUIPARAÇÃO EQUI - A.2'!B15</f>
        <v>1.4.1</v>
      </c>
      <c r="B15" s="83" t="s">
        <v>475</v>
      </c>
      <c r="C15" s="5">
        <v>221365</v>
      </c>
      <c r="D15" s="80" t="s">
        <v>2136</v>
      </c>
      <c r="E15" s="80" t="s">
        <v>2139</v>
      </c>
      <c r="F15" s="81" t="s">
        <v>63</v>
      </c>
      <c r="G15" s="80">
        <v>1</v>
      </c>
      <c r="H15" s="142" t="s">
        <v>2147</v>
      </c>
      <c r="I15" s="148" t="s">
        <v>2148</v>
      </c>
      <c r="J15" s="142" t="s">
        <v>2147</v>
      </c>
      <c r="L15" s="182" t="e">
        <f>H6+H9+H12+H16+H23+H25+H36</f>
        <v>#VALUE!</v>
      </c>
      <c r="M15" s="182">
        <f>H27</f>
        <v>3945016.69</v>
      </c>
      <c r="N15" s="10" t="s">
        <v>2179</v>
      </c>
    </row>
    <row r="16" spans="1:14" ht="23.15" customHeight="1" x14ac:dyDescent="0.25">
      <c r="A16" s="3" t="str">
        <f>'EQUIPARAÇÃO EQUI - A.2'!B16</f>
        <v>1.5</v>
      </c>
      <c r="B16" s="398" t="s">
        <v>441</v>
      </c>
      <c r="C16" s="398"/>
      <c r="D16" s="398"/>
      <c r="E16" s="398"/>
      <c r="F16" s="62"/>
      <c r="G16" s="3"/>
      <c r="H16" s="150" t="str">
        <f>H17</f>
        <v>Custo considerado no item 2.7.</v>
      </c>
      <c r="I16" s="151">
        <f>I17</f>
        <v>0.2293</v>
      </c>
      <c r="J16" s="150">
        <f>J17</f>
        <v>0</v>
      </c>
      <c r="L16" s="12" t="s">
        <v>2169</v>
      </c>
      <c r="M16" s="12" t="s">
        <v>2171</v>
      </c>
    </row>
    <row r="17" spans="1:14" ht="22.5" customHeight="1" x14ac:dyDescent="0.25">
      <c r="A17" s="5" t="s">
        <v>2038</v>
      </c>
      <c r="B17" s="83" t="s">
        <v>486</v>
      </c>
      <c r="C17" s="5">
        <v>221365</v>
      </c>
      <c r="D17" s="80" t="s">
        <v>2140</v>
      </c>
      <c r="E17" s="80" t="s">
        <v>2141</v>
      </c>
      <c r="F17" s="81" t="s">
        <v>63</v>
      </c>
      <c r="G17" s="80">
        <v>1</v>
      </c>
      <c r="H17" s="142" t="str">
        <f>'EQUIPARAÇÃO EQUI - A.2'!I17</f>
        <v>Custo considerado no item 2.7.</v>
      </c>
      <c r="I17" s="148">
        <f>'EQUIPARAÇÃO EQUI - A.2'!J17</f>
        <v>0.2293</v>
      </c>
      <c r="J17" s="142">
        <f>'EQUIPARAÇÃO EQUI - A.2'!L17</f>
        <v>0</v>
      </c>
      <c r="L17" s="182">
        <f>H41+H43+H50+H54+H60+H64</f>
        <v>1210067.1795992069</v>
      </c>
      <c r="M17" s="182">
        <f>H66</f>
        <v>3251286.4657000005</v>
      </c>
      <c r="N17" s="10" t="s">
        <v>2179</v>
      </c>
    </row>
    <row r="18" spans="1:14" ht="23.15" hidden="1" customHeight="1" x14ac:dyDescent="0.25">
      <c r="A18" s="5" t="s">
        <v>2039</v>
      </c>
      <c r="B18" s="83" t="s">
        <v>487</v>
      </c>
      <c r="C18" s="141"/>
      <c r="D18" s="141"/>
      <c r="E18" s="80"/>
      <c r="F18" s="80"/>
      <c r="G18" s="80"/>
      <c r="H18" s="142"/>
      <c r="I18" s="145"/>
      <c r="J18" s="142"/>
      <c r="L18" s="12" t="s">
        <v>2172</v>
      </c>
      <c r="M18" s="12" t="s">
        <v>2173</v>
      </c>
    </row>
    <row r="19" spans="1:14" ht="23.15" hidden="1" customHeight="1" x14ac:dyDescent="0.25">
      <c r="A19" s="5" t="s">
        <v>2040</v>
      </c>
      <c r="B19" s="83" t="s">
        <v>467</v>
      </c>
      <c r="C19" s="141"/>
      <c r="D19" s="141"/>
      <c r="E19" s="80"/>
      <c r="F19" s="80"/>
      <c r="G19" s="80"/>
      <c r="H19" s="142"/>
      <c r="I19" s="145"/>
      <c r="J19" s="142"/>
      <c r="L19" s="182" t="e">
        <f>L15+L17</f>
        <v>#VALUE!</v>
      </c>
      <c r="M19" s="182">
        <f>M15+M17</f>
        <v>7196303.1557</v>
      </c>
    </row>
    <row r="20" spans="1:14" ht="23.15" hidden="1" customHeight="1" x14ac:dyDescent="0.25">
      <c r="A20" s="5" t="s">
        <v>2041</v>
      </c>
      <c r="B20" s="83" t="s">
        <v>468</v>
      </c>
      <c r="C20" s="141"/>
      <c r="D20" s="141"/>
      <c r="E20" s="80"/>
      <c r="F20" s="80"/>
      <c r="G20" s="80"/>
      <c r="H20" s="142"/>
      <c r="I20" s="145"/>
      <c r="J20" s="142"/>
    </row>
    <row r="21" spans="1:14" ht="23.15" hidden="1" customHeight="1" x14ac:dyDescent="0.25">
      <c r="A21" s="5" t="s">
        <v>2042</v>
      </c>
      <c r="B21" s="83" t="s">
        <v>469</v>
      </c>
      <c r="C21" s="141"/>
      <c r="D21" s="141"/>
      <c r="E21" s="80"/>
      <c r="F21" s="80"/>
      <c r="G21" s="80"/>
      <c r="H21" s="142"/>
      <c r="I21" s="145"/>
      <c r="J21" s="142"/>
    </row>
    <row r="22" spans="1:14" ht="16.5" hidden="1" customHeight="1" x14ac:dyDescent="0.25">
      <c r="A22" s="5" t="s">
        <v>2181</v>
      </c>
      <c r="B22" s="83" t="s">
        <v>470</v>
      </c>
      <c r="C22" s="141"/>
      <c r="D22" s="141"/>
      <c r="E22" s="80"/>
      <c r="F22" s="80"/>
      <c r="G22" s="80"/>
      <c r="H22" s="142"/>
      <c r="I22" s="145"/>
      <c r="J22" s="142"/>
    </row>
    <row r="23" spans="1:14" ht="23.15" customHeight="1" x14ac:dyDescent="0.25">
      <c r="A23" s="3" t="str">
        <f>'EQUIPARAÇÃO EQUI - A.2'!B22</f>
        <v>1.6</v>
      </c>
      <c r="B23" s="398" t="s">
        <v>443</v>
      </c>
      <c r="C23" s="398"/>
      <c r="D23" s="398"/>
      <c r="E23" s="398"/>
      <c r="F23" s="62"/>
      <c r="G23" s="3"/>
      <c r="H23" s="150">
        <f>H24</f>
        <v>1101854.31</v>
      </c>
      <c r="I23" s="151">
        <f>I24</f>
        <v>0.2293</v>
      </c>
      <c r="J23" s="150">
        <f>J24</f>
        <v>1354509.5031999999</v>
      </c>
      <c r="L23" s="12" t="s">
        <v>2172</v>
      </c>
      <c r="M23" s="12" t="s">
        <v>2173</v>
      </c>
    </row>
    <row r="24" spans="1:14" ht="23.15" customHeight="1" x14ac:dyDescent="0.25">
      <c r="A24" s="5" t="str">
        <f>'EQUIPARAÇÃO EQUI - A.2'!B23</f>
        <v>1.6.1</v>
      </c>
      <c r="B24" s="83" t="s">
        <v>477</v>
      </c>
      <c r="C24" s="5">
        <v>22225</v>
      </c>
      <c r="D24" s="80" t="s">
        <v>2140</v>
      </c>
      <c r="E24" s="80" t="s">
        <v>2141</v>
      </c>
      <c r="F24" s="81" t="s">
        <v>63</v>
      </c>
      <c r="G24" s="80">
        <v>1</v>
      </c>
      <c r="H24" s="142">
        <f>'EQUIPARAÇÃO EQUI - A.2'!I23</f>
        <v>1101854.31</v>
      </c>
      <c r="I24" s="148">
        <f>'EQUIPARAÇÃO EQUI - A.2'!J23</f>
        <v>0.2293</v>
      </c>
      <c r="J24" s="142">
        <f>'EQUIPARAÇÃO EQUI - A.2'!L23</f>
        <v>1354509.5031999999</v>
      </c>
      <c r="L24" s="182" t="e">
        <f>L15+L17</f>
        <v>#VALUE!</v>
      </c>
      <c r="M24" s="182">
        <f>M15+M17</f>
        <v>7196303.1557</v>
      </c>
      <c r="N24" s="10" t="s">
        <v>2179</v>
      </c>
    </row>
    <row r="25" spans="1:14" ht="23.15" customHeight="1" x14ac:dyDescent="0.25">
      <c r="A25" s="3" t="s">
        <v>2159</v>
      </c>
      <c r="B25" s="398" t="s">
        <v>1989</v>
      </c>
      <c r="C25" s="398"/>
      <c r="D25" s="398"/>
      <c r="E25" s="398"/>
      <c r="F25" s="62"/>
      <c r="G25" s="3"/>
      <c r="H25" s="150">
        <f>H26</f>
        <v>2274739.15</v>
      </c>
      <c r="I25" s="151">
        <f>I26</f>
        <v>0.2293</v>
      </c>
      <c r="J25" s="150">
        <f>J26</f>
        <v>2796336.8369999998</v>
      </c>
    </row>
    <row r="26" spans="1:14" ht="23.15" customHeight="1" x14ac:dyDescent="0.25">
      <c r="A26" s="5" t="s">
        <v>2161</v>
      </c>
      <c r="B26" s="83" t="s">
        <v>2160</v>
      </c>
      <c r="C26" s="5">
        <v>22225</v>
      </c>
      <c r="D26" s="80" t="s">
        <v>2140</v>
      </c>
      <c r="E26" s="80" t="s">
        <v>2141</v>
      </c>
      <c r="F26" s="81" t="s">
        <v>63</v>
      </c>
      <c r="G26" s="80">
        <v>1</v>
      </c>
      <c r="H26" s="142">
        <f>'EQUIPARAÇÃO EQUI - A.2'!H25</f>
        <v>2274739.15</v>
      </c>
      <c r="I26" s="148">
        <f>'EQUIPARAÇÃO EQUI - A.2'!J25</f>
        <v>0.2293</v>
      </c>
      <c r="J26" s="142">
        <f>'EQUIPARAÇÃO EQUI - A.2'!L25</f>
        <v>2796336.8369999998</v>
      </c>
    </row>
    <row r="27" spans="1:14" ht="23.15" customHeight="1" x14ac:dyDescent="0.25">
      <c r="A27" s="3">
        <f>'EQUIPARAÇÃO EQUI - A.2'!B27</f>
        <v>2</v>
      </c>
      <c r="B27" s="398" t="str">
        <f>'EQUIPARAÇÃO EQUI - A.2'!D27</f>
        <v>EQUIPAMENTOS INFRAESTRUTURA</v>
      </c>
      <c r="C27" s="398"/>
      <c r="D27" s="398"/>
      <c r="E27" s="398"/>
      <c r="F27" s="62"/>
      <c r="G27" s="3"/>
      <c r="H27" s="150">
        <f>TRUNC(SUM(H28:H35),4)</f>
        <v>3945016.69</v>
      </c>
      <c r="I27" s="151">
        <f>I28</f>
        <v>0.2293</v>
      </c>
      <c r="J27" s="150">
        <f>TRUNC(SUM(J28:J35),4)</f>
        <v>4849609.0166999996</v>
      </c>
      <c r="K27" s="152"/>
    </row>
    <row r="28" spans="1:14" ht="23.15" customHeight="1" x14ac:dyDescent="0.25">
      <c r="A28" s="5" t="str">
        <f>'EQUIPARAÇÃO EQUI - A.2'!B28</f>
        <v>2.1</v>
      </c>
      <c r="B28" s="83" t="str">
        <f>'EQUIPARAÇÃO EQUI - A.2'!D28</f>
        <v>EQUIPAMENTOS APLICADOS NA INFRAESTRUTURA - INSTALAÇÕES ELÉTRICAS / REDE E CABEAMENTO / CFTV</v>
      </c>
      <c r="C28" s="5">
        <v>22225</v>
      </c>
      <c r="D28" s="80" t="s">
        <v>2140</v>
      </c>
      <c r="E28" s="80" t="s">
        <v>2141</v>
      </c>
      <c r="F28" s="80" t="s">
        <v>456</v>
      </c>
      <c r="G28" s="80">
        <v>1</v>
      </c>
      <c r="H28" s="142">
        <f>'EQUIPARAÇÃO EQUI - A.2'!I28</f>
        <v>171776.92</v>
      </c>
      <c r="I28" s="148">
        <f>'EQUIPARAÇÃO EQUI - A.2'!J28</f>
        <v>0.2293</v>
      </c>
      <c r="J28" s="142">
        <f>'EQUIPARAÇÃO EQUI - A.2'!L28</f>
        <v>211165.3677</v>
      </c>
    </row>
    <row r="29" spans="1:14" ht="23.15" customHeight="1" x14ac:dyDescent="0.25">
      <c r="A29" s="5" t="str">
        <f>'EQUIPARAÇÃO EQUI - A.2'!B29</f>
        <v>2.2</v>
      </c>
      <c r="B29" s="83" t="str">
        <f>'EQUIPARAÇÃO EQUI - A.2'!D29</f>
        <v>SHELTER ENERGIA</v>
      </c>
      <c r="C29" s="5">
        <v>22225</v>
      </c>
      <c r="D29" s="80" t="s">
        <v>2140</v>
      </c>
      <c r="E29" s="80" t="s">
        <v>2141</v>
      </c>
      <c r="F29" s="80" t="s">
        <v>456</v>
      </c>
      <c r="G29" s="80">
        <v>1</v>
      </c>
      <c r="H29" s="142">
        <f>'EQUIPARAÇÃO EQUI - A.2'!I29</f>
        <v>2398245.0699999998</v>
      </c>
      <c r="I29" s="148">
        <f>'EQUIPARAÇÃO EQUI - A.2'!J29</f>
        <v>0.2293</v>
      </c>
      <c r="J29" s="142">
        <f>'EQUIPARAÇÃO EQUI - A.2'!L29</f>
        <v>2948162.6645</v>
      </c>
    </row>
    <row r="30" spans="1:14" ht="23.15" customHeight="1" x14ac:dyDescent="0.25">
      <c r="A30" s="5" t="str">
        <f>'EQUIPARAÇÃO EQUI - A.2'!B30</f>
        <v>2.3</v>
      </c>
      <c r="B30" s="83" t="str">
        <f>'EQUIPARAÇÃO EQUI - A.2'!D30</f>
        <v>SHELTER ALOJAMENTO</v>
      </c>
      <c r="C30" s="5">
        <v>22225</v>
      </c>
      <c r="D30" s="80" t="s">
        <v>2140</v>
      </c>
      <c r="E30" s="80" t="s">
        <v>2141</v>
      </c>
      <c r="F30" s="80" t="s">
        <v>456</v>
      </c>
      <c r="G30" s="80">
        <v>1</v>
      </c>
      <c r="H30" s="142">
        <f>'EQUIPARAÇÃO EQUI - A.2'!I30</f>
        <v>684450.41</v>
      </c>
      <c r="I30" s="148">
        <f>'EQUIPARAÇÃO EQUI - A.2'!J30</f>
        <v>0.2293</v>
      </c>
      <c r="J30" s="142">
        <f>'EQUIPARAÇÃO EQUI - A.2'!L30</f>
        <v>841394.88899999997</v>
      </c>
    </row>
    <row r="31" spans="1:14" ht="23.15" customHeight="1" x14ac:dyDescent="0.25">
      <c r="A31" s="5" t="str">
        <f>'EQUIPARAÇÃO EQUI - A.2'!B31</f>
        <v>2.4</v>
      </c>
      <c r="B31" s="83" t="str">
        <f>'EQUIPARAÇÃO EQUI - A.2'!D31</f>
        <v>SDAI - EQUIPAMENTOS DO SISTEMA DE DETECÇÃO E ALARME DE INCÊNDIO</v>
      </c>
      <c r="C31" s="5">
        <v>22225</v>
      </c>
      <c r="D31" s="80" t="s">
        <v>2140</v>
      </c>
      <c r="E31" s="80" t="s">
        <v>2141</v>
      </c>
      <c r="F31" s="80" t="s">
        <v>456</v>
      </c>
      <c r="G31" s="80">
        <v>1</v>
      </c>
      <c r="H31" s="142">
        <f>'EQUIPARAÇÃO EQUI - A.2'!I31</f>
        <v>22098.18</v>
      </c>
      <c r="I31" s="148">
        <f>'EQUIPARAÇÃO EQUI - A.2'!J31</f>
        <v>0.2293</v>
      </c>
      <c r="J31" s="142">
        <f>'EQUIPARAÇÃO EQUI - A.2'!L31</f>
        <v>27165.292600000001</v>
      </c>
    </row>
    <row r="32" spans="1:14" ht="23.15" customHeight="1" x14ac:dyDescent="0.25">
      <c r="A32" s="5" t="str">
        <f>'EQUIPARAÇÃO EQUI - A.2'!B32</f>
        <v>2.5</v>
      </c>
      <c r="B32" s="83" t="str">
        <f>'EQUIPARAÇÃO EQUI - A.2'!D32</f>
        <v>SCA - EQUIPAMENTOS DO SISTEMA DE CONTROLE DE ACESSO</v>
      </c>
      <c r="C32" s="5">
        <v>22225</v>
      </c>
      <c r="D32" s="80" t="s">
        <v>2140</v>
      </c>
      <c r="E32" s="80" t="s">
        <v>2141</v>
      </c>
      <c r="F32" s="80" t="s">
        <v>456</v>
      </c>
      <c r="G32" s="80">
        <v>1</v>
      </c>
      <c r="H32" s="142">
        <f>'EQUIPARAÇÃO EQUI - A.2'!I32</f>
        <v>17158.13</v>
      </c>
      <c r="I32" s="148">
        <f>'EQUIPARAÇÃO EQUI - A.2'!J32</f>
        <v>0.2293</v>
      </c>
      <c r="J32" s="142">
        <f>'EQUIPARAÇÃO EQUI - A.2'!L32</f>
        <v>21092.4892</v>
      </c>
    </row>
    <row r="33" spans="1:13" ht="23.15" customHeight="1" x14ac:dyDescent="0.25">
      <c r="A33" s="5" t="str">
        <f>'EQUIPARAÇÃO EQUI - A.2'!B33</f>
        <v>2.6</v>
      </c>
      <c r="B33" s="83" t="str">
        <f>'EQUIPARAÇÃO EQUI - A.2'!D33</f>
        <v>SCI - EQUIPAMENTOS DO SISTEMA DE COMBATE A INCÊNDIO</v>
      </c>
      <c r="C33" s="5">
        <v>22225</v>
      </c>
      <c r="D33" s="80" t="s">
        <v>2140</v>
      </c>
      <c r="E33" s="80" t="s">
        <v>2141</v>
      </c>
      <c r="F33" s="80" t="s">
        <v>456</v>
      </c>
      <c r="G33" s="80">
        <v>1</v>
      </c>
      <c r="H33" s="142">
        <f>'EQUIPARAÇÃO EQUI - A.2'!I33</f>
        <v>192221.98</v>
      </c>
      <c r="I33" s="148">
        <f>'EQUIPARAÇÃO EQUI - A.2'!J33</f>
        <v>0.2293</v>
      </c>
      <c r="J33" s="142">
        <f>'EQUIPARAÇÃO EQUI - A.2'!L33</f>
        <v>236298.48</v>
      </c>
    </row>
    <row r="34" spans="1:13" ht="23.15" customHeight="1" x14ac:dyDescent="0.25">
      <c r="A34" s="5" t="str">
        <f>'EQUIPARAÇÃO EQUI - A.2'!B34</f>
        <v>2.7</v>
      </c>
      <c r="B34" s="83" t="str">
        <f>'EQUIPARAÇÃO EQUI - A.2'!D34</f>
        <v>SISTEMA DE RADIO ENLACE</v>
      </c>
      <c r="C34" s="5">
        <v>22225</v>
      </c>
      <c r="D34" s="80" t="s">
        <v>2140</v>
      </c>
      <c r="E34" s="80" t="s">
        <v>2141</v>
      </c>
      <c r="F34" s="80" t="s">
        <v>456</v>
      </c>
      <c r="G34" s="80">
        <v>1</v>
      </c>
      <c r="H34" s="142">
        <f>'EQUIPARAÇÃO EQUI - A.2'!I34</f>
        <v>181455.78</v>
      </c>
      <c r="I34" s="148">
        <f>'EQUIPARAÇÃO EQUI - A.2'!J34</f>
        <v>0.2293</v>
      </c>
      <c r="J34" s="142">
        <f>'EQUIPARAÇÃO EQUI - A.2'!L34</f>
        <v>223063.59030000001</v>
      </c>
    </row>
    <row r="35" spans="1:13" ht="23.15" customHeight="1" x14ac:dyDescent="0.25">
      <c r="A35" s="5" t="str">
        <f>'EQUIPARAÇÃO EQUI - A.2'!B35</f>
        <v>2.8</v>
      </c>
      <c r="B35" s="83" t="str">
        <f>'EQUIPARAÇÃO EQUI - A.2'!D35</f>
        <v>SASP - EQUIPAMENTOS DO SISTEMA DE AUTOMAÇÃO E SUPERVISÃO PREDIAL</v>
      </c>
      <c r="C35" s="5">
        <v>22225</v>
      </c>
      <c r="D35" s="80" t="s">
        <v>2140</v>
      </c>
      <c r="E35" s="80" t="s">
        <v>2141</v>
      </c>
      <c r="F35" s="80" t="s">
        <v>456</v>
      </c>
      <c r="G35" s="80">
        <v>1</v>
      </c>
      <c r="H35" s="142">
        <f>'EQUIPARAÇÃO EQUI - A.2'!I35</f>
        <v>277610.22000000003</v>
      </c>
      <c r="I35" s="148">
        <f>'EQUIPARAÇÃO EQUI - A.2'!J35</f>
        <v>0.2293</v>
      </c>
      <c r="J35" s="142">
        <f>'EQUIPARAÇÃO EQUI - A.2'!L35</f>
        <v>341266.24339999998</v>
      </c>
    </row>
    <row r="36" spans="1:13" ht="23.15" customHeight="1" x14ac:dyDescent="0.25">
      <c r="A36" s="3">
        <f>'DOC TEC - A.3'!B5</f>
        <v>3</v>
      </c>
      <c r="B36" s="398" t="s">
        <v>455</v>
      </c>
      <c r="C36" s="398"/>
      <c r="D36" s="398"/>
      <c r="E36" s="398"/>
      <c r="F36" s="62"/>
      <c r="G36" s="3"/>
      <c r="H36" s="150">
        <f>TRUNC(SUM(H37:H39),4)</f>
        <v>64450.798000000003</v>
      </c>
      <c r="I36" s="151">
        <f>I37</f>
        <v>0.2293</v>
      </c>
      <c r="J36" s="150">
        <f>TRUNC(SUM(J37:J39),4)</f>
        <v>79228</v>
      </c>
      <c r="K36" s="152"/>
      <c r="M36" s="152"/>
    </row>
    <row r="37" spans="1:13" ht="23.15" customHeight="1" x14ac:dyDescent="0.25">
      <c r="A37" s="5" t="str">
        <f>'DOC TEC - A.3'!B6</f>
        <v>3.1</v>
      </c>
      <c r="B37" s="83" t="s">
        <v>523</v>
      </c>
      <c r="C37" s="5">
        <v>13781</v>
      </c>
      <c r="D37" s="80" t="s">
        <v>2137</v>
      </c>
      <c r="E37" s="80" t="s">
        <v>2139</v>
      </c>
      <c r="F37" s="80" t="s">
        <v>456</v>
      </c>
      <c r="G37" s="80">
        <v>1</v>
      </c>
      <c r="H37" s="142">
        <f>'DOC TEC - A.3'!H6</f>
        <v>16112.699509714799</v>
      </c>
      <c r="I37" s="148">
        <f>'DOC TEC - A.3'!$I$6</f>
        <v>0.2293</v>
      </c>
      <c r="J37" s="142">
        <f>'DOC TEC - A.3'!K6</f>
        <v>19807</v>
      </c>
    </row>
    <row r="38" spans="1:13" ht="23.15" customHeight="1" x14ac:dyDescent="0.25">
      <c r="A38" s="5" t="str">
        <f>'DOC TEC - A.3'!B7</f>
        <v>3.2</v>
      </c>
      <c r="B38" s="83" t="s">
        <v>524</v>
      </c>
      <c r="C38" s="5">
        <v>13781</v>
      </c>
      <c r="D38" s="80" t="s">
        <v>2137</v>
      </c>
      <c r="E38" s="80" t="s">
        <v>2139</v>
      </c>
      <c r="F38" s="80" t="s">
        <v>456</v>
      </c>
      <c r="G38" s="80">
        <v>1</v>
      </c>
      <c r="H38" s="142">
        <f>'DOC TEC - A.3'!H7</f>
        <v>16112.699509714799</v>
      </c>
      <c r="I38" s="148">
        <f>'DOC TEC - A.3'!$I$6</f>
        <v>0.2293</v>
      </c>
      <c r="J38" s="142">
        <f>'DOC TEC - A.3'!K7</f>
        <v>19807</v>
      </c>
    </row>
    <row r="39" spans="1:13" ht="23.15" customHeight="1" x14ac:dyDescent="0.25">
      <c r="A39" s="5" t="str">
        <f>'DOC TEC - A.3'!B8</f>
        <v>3.3</v>
      </c>
      <c r="B39" s="83" t="s">
        <v>529</v>
      </c>
      <c r="C39" s="5">
        <v>13781</v>
      </c>
      <c r="D39" s="80" t="s">
        <v>2137</v>
      </c>
      <c r="E39" s="80" t="s">
        <v>2139</v>
      </c>
      <c r="F39" s="80" t="s">
        <v>456</v>
      </c>
      <c r="G39" s="80">
        <v>1</v>
      </c>
      <c r="H39" s="142">
        <f>'DOC TEC - A.3'!H8</f>
        <v>32225.3990194295</v>
      </c>
      <c r="I39" s="148">
        <f>'DOC TEC - A.3'!$I$6</f>
        <v>0.2293</v>
      </c>
      <c r="J39" s="142">
        <f>'DOC TEC - A.3'!K8</f>
        <v>39614</v>
      </c>
    </row>
    <row r="40" spans="1:13" ht="23.15" customHeight="1" x14ac:dyDescent="0.25">
      <c r="A40" s="78">
        <f>'SERVIÇOS- A.4'!A6</f>
        <v>4</v>
      </c>
      <c r="B40" s="399" t="s">
        <v>444</v>
      </c>
      <c r="C40" s="399"/>
      <c r="D40" s="399"/>
      <c r="E40" s="399"/>
      <c r="F40" s="68"/>
      <c r="G40" s="78"/>
      <c r="H40" s="143"/>
      <c r="I40" s="146"/>
      <c r="J40" s="144">
        <f>SUM(J41+J43+J50+J54+J60+J64)</f>
        <v>1713204.5985999999</v>
      </c>
      <c r="K40" s="152"/>
    </row>
    <row r="41" spans="1:13" ht="23.15" customHeight="1" x14ac:dyDescent="0.25">
      <c r="A41" s="3" t="str">
        <f>'SERVIÇOS- A.4'!A7</f>
        <v>4.1</v>
      </c>
      <c r="B41" s="398" t="s">
        <v>446</v>
      </c>
      <c r="C41" s="398"/>
      <c r="D41" s="398"/>
      <c r="E41" s="398"/>
      <c r="F41" s="62"/>
      <c r="G41" s="82"/>
      <c r="H41" s="150">
        <f>H42</f>
        <v>102925.144499207</v>
      </c>
      <c r="I41" s="151">
        <f>I42</f>
        <v>0.36799999999999999</v>
      </c>
      <c r="J41" s="150">
        <f>J42</f>
        <v>140801.59760000001</v>
      </c>
    </row>
    <row r="42" spans="1:13" ht="23.15" customHeight="1" x14ac:dyDescent="0.25">
      <c r="A42" s="5" t="str">
        <f>'SERVIÇOS- A.4'!A8</f>
        <v>4.1.1</v>
      </c>
      <c r="B42" s="83" t="s">
        <v>497</v>
      </c>
      <c r="C42" s="5">
        <v>22225</v>
      </c>
      <c r="D42" s="80" t="s">
        <v>2137</v>
      </c>
      <c r="E42" s="80" t="s">
        <v>2139</v>
      </c>
      <c r="F42" s="80" t="s">
        <v>14</v>
      </c>
      <c r="G42" s="80">
        <v>1</v>
      </c>
      <c r="H42" s="142">
        <f>'SERVIÇOS- A.4'!E8</f>
        <v>102925.144499207</v>
      </c>
      <c r="I42" s="148">
        <f>'SERVIÇOS- A.4'!G8</f>
        <v>0.36799999999999999</v>
      </c>
      <c r="J42" s="142">
        <f>'SERVIÇOS- A.4'!I8</f>
        <v>140801.59760000001</v>
      </c>
    </row>
    <row r="43" spans="1:13" ht="23.15" customHeight="1" x14ac:dyDescent="0.25">
      <c r="A43" s="3" t="str">
        <f>'SERVIÇOS- A.4'!A9</f>
        <v>4.2</v>
      </c>
      <c r="B43" s="398" t="s">
        <v>448</v>
      </c>
      <c r="C43" s="398"/>
      <c r="D43" s="398"/>
      <c r="E43" s="398"/>
      <c r="F43" s="62"/>
      <c r="G43" s="82"/>
      <c r="H43" s="150">
        <f>TRUNC(SUM(H44:H49),4)</f>
        <v>300198.33809999999</v>
      </c>
      <c r="I43" s="151">
        <f>I44</f>
        <v>0.36799999999999999</v>
      </c>
      <c r="J43" s="150">
        <f>TRUNC(SUM(J44:J49),4)</f>
        <v>410671.32620000001</v>
      </c>
    </row>
    <row r="44" spans="1:13" ht="31.5" x14ac:dyDescent="0.25">
      <c r="A44" s="5" t="str">
        <f>'SERVIÇOS- A.4'!A10</f>
        <v>4.2.1</v>
      </c>
      <c r="B44" s="83" t="s">
        <v>530</v>
      </c>
      <c r="C44" s="5">
        <v>22225</v>
      </c>
      <c r="D44" s="80" t="s">
        <v>2137</v>
      </c>
      <c r="E44" s="80" t="s">
        <v>2139</v>
      </c>
      <c r="F44" s="80" t="s">
        <v>14</v>
      </c>
      <c r="G44" s="80">
        <v>1</v>
      </c>
      <c r="H44" s="142">
        <f>'SERVIÇOS- A.4'!E10</f>
        <v>42885.476874669497</v>
      </c>
      <c r="I44" s="148">
        <f>'SERVIÇOS- A.4'!G10</f>
        <v>0.36799999999999999</v>
      </c>
      <c r="J44" s="142">
        <f>'SERVIÇOS- A.4'!I10</f>
        <v>58667.332300000002</v>
      </c>
    </row>
    <row r="45" spans="1:13" ht="23.15" customHeight="1" x14ac:dyDescent="0.25">
      <c r="A45" s="5" t="str">
        <f>'SERVIÇOS- A.4'!A11</f>
        <v>4.2.2</v>
      </c>
      <c r="B45" s="83" t="s">
        <v>499</v>
      </c>
      <c r="C45" s="5">
        <v>22225</v>
      </c>
      <c r="D45" s="80" t="s">
        <v>2137</v>
      </c>
      <c r="E45" s="80" t="s">
        <v>2139</v>
      </c>
      <c r="F45" s="80" t="s">
        <v>14</v>
      </c>
      <c r="G45" s="80">
        <v>1</v>
      </c>
      <c r="H45" s="142">
        <f>'SERVIÇOS- A.4'!E11</f>
        <v>68616.762999471204</v>
      </c>
      <c r="I45" s="148">
        <f>'SERVIÇOS- A.4'!G11</f>
        <v>0.36799999999999999</v>
      </c>
      <c r="J45" s="142">
        <f>'SERVIÇOS- A.4'!I11</f>
        <v>93867.731700000004</v>
      </c>
    </row>
    <row r="46" spans="1:13" ht="23.15" customHeight="1" x14ac:dyDescent="0.25">
      <c r="A46" s="5" t="str">
        <f>'SERVIÇOS- A.4'!A12</f>
        <v>4.2.3</v>
      </c>
      <c r="B46" s="83" t="s">
        <v>531</v>
      </c>
      <c r="C46" s="5">
        <v>22225</v>
      </c>
      <c r="D46" s="80" t="s">
        <v>2137</v>
      </c>
      <c r="E46" s="80" t="s">
        <v>2139</v>
      </c>
      <c r="F46" s="80" t="s">
        <v>14</v>
      </c>
      <c r="G46" s="80">
        <v>1</v>
      </c>
      <c r="H46" s="142">
        <f>'SERVIÇOS- A.4'!E12</f>
        <v>51462.5722496034</v>
      </c>
      <c r="I46" s="148">
        <f>'SERVIÇOS- A.4'!G12</f>
        <v>0.36799999999999999</v>
      </c>
      <c r="J46" s="142">
        <f>'SERVIÇOS- A.4'!I12</f>
        <v>70400.798800000004</v>
      </c>
    </row>
    <row r="47" spans="1:13" ht="23.15" customHeight="1" x14ac:dyDescent="0.25">
      <c r="A47" s="5" t="str">
        <f>'SERVIÇOS- A.4'!A13</f>
        <v>4.2.4</v>
      </c>
      <c r="B47" s="83" t="s">
        <v>501</v>
      </c>
      <c r="C47" s="5">
        <v>22225</v>
      </c>
      <c r="D47" s="80" t="s">
        <v>2137</v>
      </c>
      <c r="E47" s="80" t="s">
        <v>2139</v>
      </c>
      <c r="F47" s="80" t="s">
        <v>14</v>
      </c>
      <c r="G47" s="80">
        <v>1</v>
      </c>
      <c r="H47" s="142">
        <f>'SERVIÇOS- A.4'!E13</f>
        <v>51462.5722496034</v>
      </c>
      <c r="I47" s="148">
        <f>'SERVIÇOS- A.4'!G13</f>
        <v>0.36799999999999999</v>
      </c>
      <c r="J47" s="142">
        <f>'SERVIÇOS- A.4'!I13</f>
        <v>70400.798800000004</v>
      </c>
    </row>
    <row r="48" spans="1:13" ht="23.15" customHeight="1" x14ac:dyDescent="0.25">
      <c r="A48" s="5" t="str">
        <f>'SERVIÇOS- A.4'!A14</f>
        <v>4.2.5</v>
      </c>
      <c r="B48" s="83" t="s">
        <v>502</v>
      </c>
      <c r="C48" s="5">
        <v>22225</v>
      </c>
      <c r="D48" s="80" t="s">
        <v>2137</v>
      </c>
      <c r="E48" s="80" t="s">
        <v>2139</v>
      </c>
      <c r="F48" s="80" t="s">
        <v>14</v>
      </c>
      <c r="G48" s="80">
        <v>1</v>
      </c>
      <c r="H48" s="142">
        <f>'SERVIÇOS- A.4'!E14</f>
        <v>34308.381499735602</v>
      </c>
      <c r="I48" s="148">
        <f>'SERVIÇOS- A.4'!G14</f>
        <v>0.36799999999999999</v>
      </c>
      <c r="J48" s="142">
        <f>'SERVIÇOS- A.4'!I14</f>
        <v>46933.8658</v>
      </c>
    </row>
    <row r="49" spans="1:10" ht="23.15" customHeight="1" x14ac:dyDescent="0.25">
      <c r="A49" s="5" t="str">
        <f>'SERVIÇOS- A.4'!A15</f>
        <v>4.2.6</v>
      </c>
      <c r="B49" s="83" t="s">
        <v>503</v>
      </c>
      <c r="C49" s="5">
        <v>22225</v>
      </c>
      <c r="D49" s="80" t="s">
        <v>2137</v>
      </c>
      <c r="E49" s="80" t="s">
        <v>2139</v>
      </c>
      <c r="F49" s="80" t="s">
        <v>14</v>
      </c>
      <c r="G49" s="80">
        <v>1</v>
      </c>
      <c r="H49" s="142">
        <f>'SERVIÇOS- A.4'!E15</f>
        <v>51462.5722496034</v>
      </c>
      <c r="I49" s="148">
        <f>'SERVIÇOS- A.4'!G15</f>
        <v>0.36799999999999999</v>
      </c>
      <c r="J49" s="142">
        <f>'SERVIÇOS- A.4'!I15</f>
        <v>70400.798800000004</v>
      </c>
    </row>
    <row r="50" spans="1:10" ht="23.15" customHeight="1" x14ac:dyDescent="0.25">
      <c r="A50" s="3" t="str">
        <f>'SERVIÇOS- A.4'!A16</f>
        <v>4.3</v>
      </c>
      <c r="B50" s="398" t="s">
        <v>450</v>
      </c>
      <c r="C50" s="398"/>
      <c r="D50" s="398"/>
      <c r="E50" s="398"/>
      <c r="F50" s="40"/>
      <c r="G50" s="149"/>
      <c r="H50" s="150">
        <f>TRUNC(SUM(H51:H53),4)</f>
        <v>218861.10219999999</v>
      </c>
      <c r="I50" s="151">
        <f>I51</f>
        <v>0.36799999999999999</v>
      </c>
      <c r="J50" s="150">
        <f>TRUNC(SUM(J51:J53),4)</f>
        <v>357234.68540000002</v>
      </c>
    </row>
    <row r="51" spans="1:10" ht="23.15" customHeight="1" x14ac:dyDescent="0.25">
      <c r="A51" s="5" t="str">
        <f>'SERVIÇOS- A.4'!A17</f>
        <v>4.3.1</v>
      </c>
      <c r="B51" s="83" t="s">
        <v>508</v>
      </c>
      <c r="C51" s="5">
        <v>22225</v>
      </c>
      <c r="D51" s="80" t="s">
        <v>2137</v>
      </c>
      <c r="E51" s="80" t="s">
        <v>2139</v>
      </c>
      <c r="F51" s="80" t="s">
        <v>14</v>
      </c>
      <c r="G51" s="80">
        <v>2</v>
      </c>
      <c r="H51" s="142">
        <f>'SERVIÇOS- A.4'!E17</f>
        <v>123204.28846</v>
      </c>
      <c r="I51" s="148">
        <f>'SERVIÇOS- A.4'!G17</f>
        <v>0.36799999999999999</v>
      </c>
      <c r="J51" s="142">
        <f>'SERVIÇOS- A.4'!I17</f>
        <v>168543.46660000001</v>
      </c>
    </row>
    <row r="52" spans="1:10" ht="23.15" customHeight="1" x14ac:dyDescent="0.25">
      <c r="A52" s="5" t="str">
        <f>'SERVIÇOS- A.4'!A18</f>
        <v>4.3.2</v>
      </c>
      <c r="B52" s="83" t="s">
        <v>509</v>
      </c>
      <c r="C52" s="5">
        <v>22225</v>
      </c>
      <c r="D52" s="80" t="s">
        <v>2137</v>
      </c>
      <c r="E52" s="80" t="s">
        <v>2139</v>
      </c>
      <c r="F52" s="80" t="s">
        <v>14</v>
      </c>
      <c r="G52" s="80">
        <v>2</v>
      </c>
      <c r="H52" s="142">
        <f>'SERVIÇOS- A.4'!E18</f>
        <v>42275.36376</v>
      </c>
      <c r="I52" s="148">
        <f>'SERVIÇOS- A.4'!G18</f>
        <v>0.36799999999999999</v>
      </c>
      <c r="J52" s="142">
        <f>'SERVIÇOS- A.4'!I18</f>
        <v>115665.3952</v>
      </c>
    </row>
    <row r="53" spans="1:10" ht="23.15" customHeight="1" x14ac:dyDescent="0.25">
      <c r="A53" s="5" t="str">
        <f>'SERVIÇOS- A.4'!A19</f>
        <v>4.3.3</v>
      </c>
      <c r="B53" s="83" t="s">
        <v>510</v>
      </c>
      <c r="C53" s="5">
        <v>22225</v>
      </c>
      <c r="D53" s="80" t="s">
        <v>2137</v>
      </c>
      <c r="E53" s="80" t="s">
        <v>2139</v>
      </c>
      <c r="F53" s="80" t="s">
        <v>14</v>
      </c>
      <c r="G53" s="80">
        <v>2</v>
      </c>
      <c r="H53" s="142">
        <f>'SERVIÇOS- A.4'!E19</f>
        <v>53381.45</v>
      </c>
      <c r="I53" s="148">
        <f>'SERVIÇOS- A.4'!G19</f>
        <v>0.36799999999999999</v>
      </c>
      <c r="J53" s="142">
        <f>'SERVIÇOS- A.4'!I19</f>
        <v>73025.823600000003</v>
      </c>
    </row>
    <row r="54" spans="1:10" ht="23.15" customHeight="1" x14ac:dyDescent="0.25">
      <c r="A54" s="3" t="str">
        <f>'SERVIÇOS- A.4'!A20</f>
        <v>4.4</v>
      </c>
      <c r="B54" s="391" t="s">
        <v>452</v>
      </c>
      <c r="C54" s="392"/>
      <c r="D54" s="392"/>
      <c r="E54" s="392"/>
      <c r="F54" s="392"/>
      <c r="G54" s="393"/>
      <c r="H54" s="150">
        <f>TRUNC(SUM(H55:H59),4)</f>
        <v>454586.05479999998</v>
      </c>
      <c r="I54" s="151">
        <f>I55</f>
        <v>0.36799999999999999</v>
      </c>
      <c r="J54" s="150">
        <f>TRUNC(SUM(J55:J59),4)</f>
        <v>621873.72279999999</v>
      </c>
    </row>
    <row r="55" spans="1:10" ht="23.15" customHeight="1" x14ac:dyDescent="0.25">
      <c r="A55" s="5" t="str">
        <f>'SERVIÇOS- A.4'!A21</f>
        <v>4.4.1</v>
      </c>
      <c r="B55" s="83" t="s">
        <v>517</v>
      </c>
      <c r="C55" s="5">
        <v>22225</v>
      </c>
      <c r="D55" s="80" t="s">
        <v>2137</v>
      </c>
      <c r="E55" s="80" t="s">
        <v>2139</v>
      </c>
      <c r="F55" s="80" t="s">
        <v>14</v>
      </c>
      <c r="G55" s="80">
        <v>1</v>
      </c>
      <c r="H55" s="142">
        <f>'SERVIÇOS- A.4'!E21</f>
        <v>128656.430624008</v>
      </c>
      <c r="I55" s="148">
        <f>'SERVIÇOS- A.4'!G21</f>
        <v>0.36799999999999999</v>
      </c>
      <c r="J55" s="142">
        <f>'SERVIÇOS- A.4'!I21</f>
        <v>176001.997</v>
      </c>
    </row>
    <row r="56" spans="1:10" ht="23.15" customHeight="1" x14ac:dyDescent="0.25">
      <c r="A56" s="5" t="str">
        <f>'SERVIÇOS- A.4'!A22</f>
        <v>4.4.2</v>
      </c>
      <c r="B56" s="83" t="s">
        <v>532</v>
      </c>
      <c r="C56" s="5">
        <v>22225</v>
      </c>
      <c r="D56" s="80" t="s">
        <v>2137</v>
      </c>
      <c r="E56" s="80" t="s">
        <v>2139</v>
      </c>
      <c r="F56" s="80" t="s">
        <v>14</v>
      </c>
      <c r="G56" s="80">
        <v>1</v>
      </c>
      <c r="H56" s="142">
        <f>'SERVIÇOS- A.4'!E22</f>
        <v>85770.953749338994</v>
      </c>
      <c r="I56" s="148">
        <f>'SERVIÇOS- A.4'!G22</f>
        <v>0.36799999999999999</v>
      </c>
      <c r="J56" s="142">
        <f>'SERVIÇOS- A.4'!I22</f>
        <v>117334.66469999999</v>
      </c>
    </row>
    <row r="57" spans="1:10" ht="23.15" customHeight="1" x14ac:dyDescent="0.25">
      <c r="A57" s="5" t="str">
        <f>'SERVIÇOS- A.4'!A23</f>
        <v>4.4.3</v>
      </c>
      <c r="B57" s="83" t="s">
        <v>519</v>
      </c>
      <c r="C57" s="5">
        <v>22225</v>
      </c>
      <c r="D57" s="80" t="s">
        <v>2137</v>
      </c>
      <c r="E57" s="80" t="s">
        <v>2139</v>
      </c>
      <c r="F57" s="80" t="s">
        <v>14</v>
      </c>
      <c r="G57" s="80">
        <v>1</v>
      </c>
      <c r="H57" s="142">
        <f>'SERVIÇOS- A.4'!E23</f>
        <v>68616.762999471204</v>
      </c>
      <c r="I57" s="148">
        <f>'SERVIÇOS- A.4'!G23</f>
        <v>0.36799999999999999</v>
      </c>
      <c r="J57" s="142">
        <f>'SERVIÇOS- A.4'!I23</f>
        <v>93867.731700000004</v>
      </c>
    </row>
    <row r="58" spans="1:10" ht="23.15" customHeight="1" x14ac:dyDescent="0.25">
      <c r="A58" s="5" t="str">
        <f>'SERVIÇOS- A.4'!A24</f>
        <v>4.4.4</v>
      </c>
      <c r="B58" s="83" t="s">
        <v>520</v>
      </c>
      <c r="C58" s="5">
        <v>22225</v>
      </c>
      <c r="D58" s="80" t="s">
        <v>2137</v>
      </c>
      <c r="E58" s="80" t="s">
        <v>2139</v>
      </c>
      <c r="F58" s="80" t="s">
        <v>14</v>
      </c>
      <c r="G58" s="80">
        <v>1</v>
      </c>
      <c r="H58" s="142">
        <f>'SERVIÇOS- A.4'!E24</f>
        <v>171541.90749867799</v>
      </c>
      <c r="I58" s="148">
        <f>'SERVIÇOS- A.4'!G24</f>
        <v>0.36799999999999999</v>
      </c>
      <c r="J58" s="142">
        <f>'SERVIÇOS- A.4'!I24</f>
        <v>234669.32939999999</v>
      </c>
    </row>
    <row r="59" spans="1:10" ht="23.15" customHeight="1" x14ac:dyDescent="0.25">
      <c r="A59" s="5" t="str">
        <f>'SERVIÇOS- A.4'!A25</f>
        <v>4.4.5</v>
      </c>
      <c r="B59" s="83" t="s">
        <v>521</v>
      </c>
      <c r="C59" s="5">
        <v>22225</v>
      </c>
      <c r="D59" s="80" t="s">
        <v>2137</v>
      </c>
      <c r="E59" s="80" t="s">
        <v>2139</v>
      </c>
      <c r="F59" s="80" t="s">
        <v>14</v>
      </c>
      <c r="G59" s="80">
        <v>1</v>
      </c>
      <c r="H59" s="142">
        <f>'SERVIÇOS- A.4'!E25</f>
        <v>0</v>
      </c>
      <c r="I59" s="148">
        <f>'SERVIÇOS- A.4'!G25</f>
        <v>0.36799999999999999</v>
      </c>
      <c r="J59" s="142">
        <f>'SERVIÇOS- A.4'!I25</f>
        <v>0</v>
      </c>
    </row>
    <row r="60" spans="1:10" ht="23.15" customHeight="1" x14ac:dyDescent="0.25">
      <c r="A60" s="3" t="str">
        <f>'SERVIÇOS- A.4'!A26</f>
        <v>4.5</v>
      </c>
      <c r="B60" s="391" t="s">
        <v>454</v>
      </c>
      <c r="C60" s="392"/>
      <c r="D60" s="392"/>
      <c r="E60" s="392"/>
      <c r="F60" s="392"/>
      <c r="G60" s="393"/>
      <c r="H60" s="150">
        <f>H62+H63</f>
        <v>124218.19</v>
      </c>
      <c r="I60" s="151">
        <f>I62</f>
        <v>0.36799999999999999</v>
      </c>
      <c r="J60" s="150">
        <f>J62+J63</f>
        <v>169930.48380000002</v>
      </c>
    </row>
    <row r="61" spans="1:10" ht="31.5" x14ac:dyDescent="0.25">
      <c r="A61" s="5" t="str">
        <f>'SERVIÇOS- A.4'!A27</f>
        <v>4.5.1</v>
      </c>
      <c r="B61" s="83" t="s">
        <v>522</v>
      </c>
      <c r="C61" s="5">
        <v>22225</v>
      </c>
      <c r="D61" s="80" t="s">
        <v>2140</v>
      </c>
      <c r="E61" s="80" t="s">
        <v>2141</v>
      </c>
      <c r="F61" s="80" t="s">
        <v>14</v>
      </c>
      <c r="G61" s="80">
        <v>1</v>
      </c>
      <c r="H61" s="142" t="str">
        <f>'SERVIÇOS- A.4'!F27</f>
        <v>Incluído no orçamento da DI para Torre Metálica.</v>
      </c>
      <c r="I61" s="148">
        <f>'SERVIÇOS- A.4'!G27</f>
        <v>0.36799999999999999</v>
      </c>
      <c r="J61" s="142" t="str">
        <f>'SERVIÇOS- A.4'!I27</f>
        <v>Foi considerado o orçamento da DI, para o item 1.6 (Torre Metálica)</v>
      </c>
    </row>
    <row r="62" spans="1:10" ht="31.5" customHeight="1" x14ac:dyDescent="0.25">
      <c r="A62" s="5" t="str">
        <f>'SERVIÇOS- A.4'!A28</f>
        <v>4.5.2</v>
      </c>
      <c r="B62" s="181" t="str">
        <f>'SERVIÇOS- A.4'!C28</f>
        <v>Mensuração da verticalidade da torre com fornecimento de laudo</v>
      </c>
      <c r="C62" s="5">
        <v>22225</v>
      </c>
      <c r="D62" s="80" t="s">
        <v>2140</v>
      </c>
      <c r="E62" s="80" t="s">
        <v>2141</v>
      </c>
      <c r="F62" s="80" t="s">
        <v>14</v>
      </c>
      <c r="G62" s="80">
        <v>1</v>
      </c>
      <c r="H62" s="142">
        <f>'SERVIÇOS- A.4'!F28</f>
        <v>13210.11</v>
      </c>
      <c r="I62" s="148">
        <f>'SERVIÇOS- A.4'!G28</f>
        <v>0.36799999999999999</v>
      </c>
      <c r="J62" s="142">
        <f>'SERVIÇOS- A.4'!I28</f>
        <v>18071.430400000001</v>
      </c>
    </row>
    <row r="63" spans="1:10" ht="31.5" customHeight="1" x14ac:dyDescent="0.25">
      <c r="A63" s="5" t="str">
        <f>'SERVIÇOS- A.4'!A29</f>
        <v>4.5.3</v>
      </c>
      <c r="B63" s="181" t="str">
        <f>'SERVIÇOS- A.4'!C29</f>
        <v>Projeto Executivo/Projeto de Fabricação e Montagem de estruturas metálicas 
(Torre Metálica, Cobertura e Shelters) - Desenhos e memória de cálculo.</v>
      </c>
      <c r="C63" s="5">
        <v>22225</v>
      </c>
      <c r="D63" s="389"/>
      <c r="E63" s="389"/>
      <c r="F63" s="80" t="s">
        <v>14</v>
      </c>
      <c r="G63" s="80">
        <v>1</v>
      </c>
      <c r="H63" s="142">
        <f>'SERVIÇOS- A.4'!F29</f>
        <v>111008.08</v>
      </c>
      <c r="I63" s="148">
        <f>'SERVIÇOS- A.4'!G29</f>
        <v>0.36799999999999999</v>
      </c>
      <c r="J63" s="142">
        <f>'SERVIÇOS- A.4'!I29</f>
        <v>151859.0534</v>
      </c>
    </row>
    <row r="64" spans="1:10" ht="31.5" customHeight="1" x14ac:dyDescent="0.25">
      <c r="A64" s="3" t="str">
        <f>'SERVIÇOS- A.4'!A30</f>
        <v>4.6</v>
      </c>
      <c r="B64" s="391" t="s">
        <v>2166</v>
      </c>
      <c r="C64" s="391"/>
      <c r="D64" s="391"/>
      <c r="E64" s="391"/>
      <c r="F64" s="391"/>
      <c r="G64" s="391"/>
      <c r="H64" s="150">
        <f>H65</f>
        <v>9278.35</v>
      </c>
      <c r="I64" s="151">
        <f>I65</f>
        <v>0.36799999999999999</v>
      </c>
      <c r="J64" s="150">
        <f>J65</f>
        <v>12692.782800000001</v>
      </c>
    </row>
    <row r="65" spans="1:17" ht="31.5" customHeight="1" x14ac:dyDescent="0.25">
      <c r="A65" s="5" t="str">
        <f>'SERVIÇOS- A.4'!A31</f>
        <v>4.6.1</v>
      </c>
      <c r="B65" s="83" t="str">
        <f>'SERVIÇOS- A.4'!C31</f>
        <v>Serviços de Instalação do Shelter KT-Radar</v>
      </c>
      <c r="C65" s="5">
        <v>22225</v>
      </c>
      <c r="D65" s="80" t="s">
        <v>2140</v>
      </c>
      <c r="E65" s="80" t="s">
        <v>2141</v>
      </c>
      <c r="F65" s="80" t="s">
        <v>14</v>
      </c>
      <c r="G65" s="80">
        <v>1</v>
      </c>
      <c r="H65" s="142">
        <f>'SERVIÇOS- A.4'!F31</f>
        <v>9278.35</v>
      </c>
      <c r="I65" s="148">
        <f>'SERVIÇOS- A.4'!G31</f>
        <v>0.36799999999999999</v>
      </c>
      <c r="J65" s="142">
        <f>'SERVIÇOS- A.4'!I31</f>
        <v>12692.782800000001</v>
      </c>
    </row>
    <row r="66" spans="1:17" ht="24" customHeight="1" x14ac:dyDescent="0.25">
      <c r="A66" s="3">
        <v>5</v>
      </c>
      <c r="B66" s="391" t="s">
        <v>457</v>
      </c>
      <c r="C66" s="392"/>
      <c r="D66" s="392"/>
      <c r="E66" s="392"/>
      <c r="F66" s="392"/>
      <c r="G66" s="393"/>
      <c r="H66" s="150">
        <f>H67</f>
        <v>3251286.4657000005</v>
      </c>
      <c r="I66" s="151">
        <f>I67</f>
        <v>0.38890000000000002</v>
      </c>
      <c r="J66" s="150">
        <f>J67</f>
        <v>4515711.7721999995</v>
      </c>
      <c r="K66" s="152"/>
    </row>
    <row r="67" spans="1:17" ht="27" customHeight="1" x14ac:dyDescent="0.25">
      <c r="A67" s="5" t="s">
        <v>2138</v>
      </c>
      <c r="B67" s="171" t="s">
        <v>2113</v>
      </c>
      <c r="C67" s="5">
        <v>22225</v>
      </c>
      <c r="D67" s="80" t="s">
        <v>2140</v>
      </c>
      <c r="E67" s="80" t="s">
        <v>2141</v>
      </c>
      <c r="F67" s="80" t="s">
        <v>14</v>
      </c>
      <c r="G67" s="80">
        <v>1</v>
      </c>
      <c r="H67" s="142">
        <f>'SERV INFRA - A.5'!F7</f>
        <v>3251286.4657000005</v>
      </c>
      <c r="I67" s="147">
        <f>'SERV INFRA - A.5'!G7</f>
        <v>0.38890000000000002</v>
      </c>
      <c r="J67" s="142">
        <f>'SERV INFRA - A.5'!I7</f>
        <v>4515711.7721999995</v>
      </c>
    </row>
    <row r="68" spans="1:17" ht="23.15" customHeight="1" x14ac:dyDescent="0.25">
      <c r="A68" s="505" t="s">
        <v>2145</v>
      </c>
      <c r="B68" s="506"/>
      <c r="C68" s="506"/>
      <c r="D68" s="506"/>
      <c r="E68" s="506"/>
      <c r="F68" s="506"/>
      <c r="G68" s="506"/>
      <c r="H68" s="506"/>
      <c r="I68" s="507"/>
      <c r="J68" s="504">
        <f>TRUNC(J66+J54+J60+J50+J43+J41+J36+J27+J23+J16+J12+J9+J6+J64+J25, 4)</f>
        <v>27612936.643800002</v>
      </c>
      <c r="L68" s="155">
        <v>31285993.633299999</v>
      </c>
      <c r="Q68" s="152"/>
    </row>
    <row r="69" spans="1:17" x14ac:dyDescent="0.25">
      <c r="L69" s="155"/>
    </row>
    <row r="71" spans="1:17" x14ac:dyDescent="0.25">
      <c r="J71" s="152"/>
    </row>
  </sheetData>
  <mergeCells count="27">
    <mergeCell ref="B9:E9"/>
    <mergeCell ref="B6:E6"/>
    <mergeCell ref="B25:E25"/>
    <mergeCell ref="B12:E12"/>
    <mergeCell ref="B14:E14"/>
    <mergeCell ref="B16:E16"/>
    <mergeCell ref="I1:J1"/>
    <mergeCell ref="H1:H2"/>
    <mergeCell ref="B43:E43"/>
    <mergeCell ref="B50:E50"/>
    <mergeCell ref="B66:G66"/>
    <mergeCell ref="B23:E23"/>
    <mergeCell ref="B27:E27"/>
    <mergeCell ref="B36:E36"/>
    <mergeCell ref="B40:E40"/>
    <mergeCell ref="B41:E41"/>
    <mergeCell ref="G3:J3"/>
    <mergeCell ref="F1:F2"/>
    <mergeCell ref="A3:F3"/>
    <mergeCell ref="B1:E1"/>
    <mergeCell ref="B2:E2"/>
    <mergeCell ref="B5:E5"/>
    <mergeCell ref="L13:M13"/>
    <mergeCell ref="B64:G64"/>
    <mergeCell ref="B60:G60"/>
    <mergeCell ref="B54:G54"/>
    <mergeCell ref="A68:I68"/>
  </mergeCells>
  <pageMargins left="0.51181102362204722" right="0.51181102362204722" top="0.78740157480314965" bottom="0.78740157480314965" header="0.31496062992125984" footer="0.31496062992125984"/>
  <pageSetup paperSize="9" scale="74" fitToHeight="0" orientation="portrait" r:id="rId1"/>
  <ignoredErrors>
    <ignoredError sqref="J61 I54 I50 I42:I43 I36 I27 H13:J13 I6 I9:I11 I24" formula="1"/>
  </ignoredError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1B928-63EE-4DEF-8C6F-C0407CEAD5C5}">
  <sheetPr>
    <tabColor rgb="FFFFCCFF"/>
  </sheetPr>
  <dimension ref="A1:S48"/>
  <sheetViews>
    <sheetView showGridLines="0" view="pageBreakPreview" zoomScale="90" zoomScaleNormal="100" zoomScaleSheetLayoutView="90" workbookViewId="0">
      <pane ySplit="4" topLeftCell="A24" activePane="bottomLeft" state="frozen"/>
      <selection pane="bottomLeft" activeCell="L38" sqref="L38"/>
    </sheetView>
  </sheetViews>
  <sheetFormatPr defaultColWidth="0" defaultRowHeight="10.5" zeroHeight="1" x14ac:dyDescent="0.35"/>
  <cols>
    <col min="1" max="1" width="3.54296875" style="11" customWidth="1"/>
    <col min="2" max="2" width="7.26953125" style="11" customWidth="1"/>
    <col min="3" max="3" width="10.81640625" style="11" hidden="1" customWidth="1"/>
    <col min="4" max="4" width="51.54296875" style="11" customWidth="1"/>
    <col min="5" max="5" width="13.6328125" style="11" hidden="1" customWidth="1"/>
    <col min="6" max="6" width="15.1796875" style="11" customWidth="1"/>
    <col min="7" max="7" width="15.81640625" style="11" customWidth="1"/>
    <col min="8" max="8" width="16.81640625" style="11" customWidth="1"/>
    <col min="9" max="9" width="17.1796875" style="11" customWidth="1"/>
    <col min="10" max="10" width="11.81640625" style="11" customWidth="1"/>
    <col min="11" max="11" width="5.54296875" style="11" customWidth="1"/>
    <col min="12" max="12" width="16.453125" style="11" customWidth="1"/>
    <col min="13" max="13" width="3.81640625" style="11" customWidth="1"/>
    <col min="14" max="14" width="21.26953125" style="15" customWidth="1"/>
    <col min="15" max="15" width="15.453125" style="11" customWidth="1"/>
    <col min="16" max="16" width="15.81640625" style="11" bestFit="1" customWidth="1"/>
    <col min="17" max="17" width="9.1796875" style="11" customWidth="1"/>
    <col min="18" max="19" width="0" style="11" hidden="1" customWidth="1"/>
    <col min="20" max="16384" width="9.1796875" style="11" hidden="1"/>
  </cols>
  <sheetData>
    <row r="1" spans="2:15" ht="30" customHeight="1" x14ac:dyDescent="0.35">
      <c r="C1" s="44"/>
      <c r="D1" s="447" t="s">
        <v>6</v>
      </c>
      <c r="E1" s="447"/>
      <c r="F1" s="447"/>
      <c r="G1" s="447"/>
      <c r="H1" s="447"/>
      <c r="I1" s="447"/>
      <c r="J1" s="396" t="s">
        <v>7</v>
      </c>
      <c r="K1" s="444" t="s">
        <v>8</v>
      </c>
      <c r="L1" s="444"/>
    </row>
    <row r="2" spans="2:15" ht="15" customHeight="1" x14ac:dyDescent="0.35">
      <c r="C2" s="47"/>
      <c r="D2" s="444" t="s">
        <v>64</v>
      </c>
      <c r="E2" s="444"/>
      <c r="F2" s="444"/>
      <c r="G2" s="444"/>
      <c r="H2" s="444"/>
      <c r="I2" s="444"/>
      <c r="J2" s="397"/>
      <c r="K2" s="444"/>
      <c r="L2" s="444"/>
    </row>
    <row r="3" spans="2:15" ht="30.75" customHeight="1" x14ac:dyDescent="0.35">
      <c r="B3" s="445" t="s">
        <v>425</v>
      </c>
      <c r="C3" s="445"/>
      <c r="D3" s="445"/>
      <c r="E3" s="445"/>
      <c r="F3" s="445"/>
      <c r="G3" s="445"/>
      <c r="H3" s="445"/>
      <c r="I3" s="445"/>
      <c r="J3" s="402"/>
      <c r="K3" s="446" t="s">
        <v>426</v>
      </c>
      <c r="L3" s="446"/>
    </row>
    <row r="4" spans="2:15" ht="81" customHeight="1" x14ac:dyDescent="0.35">
      <c r="B4" s="202" t="s">
        <v>2191</v>
      </c>
      <c r="C4" s="70" t="s">
        <v>73</v>
      </c>
      <c r="D4" s="70" t="s">
        <v>3</v>
      </c>
      <c r="E4" s="71" t="s">
        <v>2245</v>
      </c>
      <c r="F4" s="71" t="s">
        <v>2244</v>
      </c>
      <c r="G4" s="70" t="s">
        <v>472</v>
      </c>
      <c r="H4" s="71" t="s">
        <v>2094</v>
      </c>
      <c r="I4" s="71" t="s">
        <v>2192</v>
      </c>
      <c r="J4" s="70" t="s">
        <v>473</v>
      </c>
      <c r="K4" s="70" t="s">
        <v>13</v>
      </c>
      <c r="L4" s="70" t="s">
        <v>65</v>
      </c>
      <c r="M4" s="15"/>
      <c r="N4" s="11"/>
    </row>
    <row r="5" spans="2:15" ht="30" customHeight="1" x14ac:dyDescent="0.35">
      <c r="B5" s="78">
        <f>'ESTRUTURA SINTÉTICA A.1'!A5</f>
        <v>1</v>
      </c>
      <c r="C5" s="78" t="str">
        <f>'ESTRUTURA SINTÉTICA A.1'!B5</f>
        <v>01.00.00.00</v>
      </c>
      <c r="D5" s="448" t="str">
        <f>'ESTRUTURA SINTÉTICA A.1'!C5</f>
        <v>EQUIPAMENTOS RADAR</v>
      </c>
      <c r="E5" s="449"/>
      <c r="F5" s="449"/>
      <c r="G5" s="449"/>
      <c r="H5" s="449"/>
      <c r="I5" s="449"/>
      <c r="J5" s="449"/>
      <c r="K5" s="161"/>
      <c r="L5" s="162"/>
      <c r="M5" s="15"/>
      <c r="N5" s="11"/>
    </row>
    <row r="6" spans="2:15" ht="30" customHeight="1" x14ac:dyDescent="0.35">
      <c r="B6" s="3" t="str">
        <f>'ESTRUTURA SINTÉTICA A.1'!A6</f>
        <v>1.1</v>
      </c>
      <c r="C6" s="3" t="str">
        <f>'ESTRUTURA SINTÉTICA A.1'!B6</f>
        <v>01.01.00.00</v>
      </c>
      <c r="D6" s="391" t="s">
        <v>433</v>
      </c>
      <c r="E6" s="392"/>
      <c r="F6" s="392"/>
      <c r="G6" s="392"/>
      <c r="H6" s="392"/>
      <c r="I6" s="392"/>
      <c r="J6" s="392"/>
      <c r="K6" s="393"/>
      <c r="L6" s="508">
        <f>TRUNC(SUM(L7:L8),4)</f>
        <v>10581024.969900001</v>
      </c>
      <c r="M6" s="15"/>
      <c r="N6" s="199"/>
    </row>
    <row r="7" spans="2:15" ht="30" customHeight="1" x14ac:dyDescent="0.35">
      <c r="B7" s="12" t="s">
        <v>2031</v>
      </c>
      <c r="C7" s="25" t="s">
        <v>478</v>
      </c>
      <c r="D7" s="58" t="s">
        <v>461</v>
      </c>
      <c r="E7" s="7">
        <v>7311129.6399999997</v>
      </c>
      <c r="F7" s="7">
        <f>E7+(E7*REAJUSTE!$D$7)</f>
        <v>7676466.7881108001</v>
      </c>
      <c r="G7" s="7">
        <f>'Resposta da Omnisys ao RFQ'!E7</f>
        <v>8298992.4061312899</v>
      </c>
      <c r="H7" s="7" t="s">
        <v>72</v>
      </c>
      <c r="I7" s="7">
        <f>F7</f>
        <v>7676466.7881108001</v>
      </c>
      <c r="J7" s="433">
        <f>'BDI - B.3'!$H$6</f>
        <v>0.2293</v>
      </c>
      <c r="K7" s="8">
        <v>1</v>
      </c>
      <c r="L7" s="34">
        <f>TRUNC(I7+(I7*J7),4)</f>
        <v>9436680.6226000004</v>
      </c>
      <c r="M7" s="15"/>
      <c r="N7" s="268"/>
    </row>
    <row r="8" spans="2:15" ht="30" customHeight="1" x14ac:dyDescent="0.35">
      <c r="B8" s="12" t="s">
        <v>2032</v>
      </c>
      <c r="C8" s="25" t="s">
        <v>479</v>
      </c>
      <c r="D8" s="58" t="s">
        <v>462</v>
      </c>
      <c r="E8" s="7">
        <v>886588.22</v>
      </c>
      <c r="F8" s="7">
        <f>E8+(E8*REAJUSTE!$D$7)</f>
        <v>930891.03335339995</v>
      </c>
      <c r="G8" s="7">
        <f>'Resposta da Omnisys ao RFQ'!E8</f>
        <v>1006256.8711948688</v>
      </c>
      <c r="H8" s="7" t="s">
        <v>72</v>
      </c>
      <c r="I8" s="7">
        <f>F8</f>
        <v>930891.03335339995</v>
      </c>
      <c r="J8" s="434"/>
      <c r="K8" s="8">
        <v>1</v>
      </c>
      <c r="L8" s="34">
        <f>TRUNC(I8+(I8*J7),4)</f>
        <v>1144344.3473</v>
      </c>
      <c r="M8" s="15"/>
      <c r="N8" s="199"/>
    </row>
    <row r="9" spans="2:15" ht="30" customHeight="1" x14ac:dyDescent="0.35">
      <c r="B9" s="3" t="str">
        <f>'ESTRUTURA SINTÉTICA A.1'!A7</f>
        <v>1.2</v>
      </c>
      <c r="C9" s="3" t="str">
        <f>'ESTRUTURA SINTÉTICA A.1'!B7</f>
        <v>01.02.00.00</v>
      </c>
      <c r="D9" s="391" t="s">
        <v>435</v>
      </c>
      <c r="E9" s="392"/>
      <c r="F9" s="392"/>
      <c r="G9" s="392"/>
      <c r="H9" s="392"/>
      <c r="I9" s="392"/>
      <c r="J9" s="392"/>
      <c r="K9" s="393"/>
      <c r="L9" s="508">
        <f>TRUNC(SUM(L10:L11),4)</f>
        <v>826671.71019999997</v>
      </c>
      <c r="M9" s="15"/>
      <c r="N9" s="199"/>
    </row>
    <row r="10" spans="2:15" ht="30" customHeight="1" x14ac:dyDescent="0.35">
      <c r="B10" s="159" t="s">
        <v>2033</v>
      </c>
      <c r="C10" s="103"/>
      <c r="D10" s="190" t="s">
        <v>465</v>
      </c>
      <c r="E10" s="137">
        <v>270701.40999999997</v>
      </c>
      <c r="F10" s="7">
        <f>E10+(E10*REAJUSTE!$D$7)</f>
        <v>284228.35945769999</v>
      </c>
      <c r="G10" s="435">
        <f>'Resposta da Omnisys ao RFQ'!E11</f>
        <v>726917.63880860596</v>
      </c>
      <c r="H10" s="435" t="s">
        <v>72</v>
      </c>
      <c r="I10" s="137">
        <f>F10</f>
        <v>284228.35945769999</v>
      </c>
      <c r="J10" s="433">
        <f>'BDI - B.3'!$H$6</f>
        <v>0.2293</v>
      </c>
      <c r="K10" s="439">
        <v>1</v>
      </c>
      <c r="L10" s="34">
        <f>TRUNC(I10+(I10*$J$10),4)</f>
        <v>349401.92219999997</v>
      </c>
      <c r="M10" s="15"/>
      <c r="N10" s="199"/>
      <c r="O10" s="191"/>
    </row>
    <row r="11" spans="2:15" ht="30" customHeight="1" x14ac:dyDescent="0.35">
      <c r="B11" s="12" t="s">
        <v>2034</v>
      </c>
      <c r="C11" s="105"/>
      <c r="D11" s="58" t="s">
        <v>464</v>
      </c>
      <c r="E11" s="7">
        <v>369767.87</v>
      </c>
      <c r="F11" s="7">
        <f>E11+(E11*REAJUSTE!$D$7)</f>
        <v>388245.17046389997</v>
      </c>
      <c r="G11" s="436"/>
      <c r="H11" s="436"/>
      <c r="I11" s="7">
        <f>F11</f>
        <v>388245.17046389997</v>
      </c>
      <c r="J11" s="434"/>
      <c r="K11" s="440"/>
      <c r="L11" s="34">
        <f>TRUNC(I11+(I11*$J$10),4)</f>
        <v>477269.788</v>
      </c>
      <c r="M11" s="15"/>
      <c r="N11" s="11"/>
      <c r="O11" s="200"/>
    </row>
    <row r="12" spans="2:15" ht="30" customHeight="1" x14ac:dyDescent="0.35">
      <c r="B12" s="3" t="str">
        <f>'ESTRUTURA SINTÉTICA A.1'!A8</f>
        <v>1.3</v>
      </c>
      <c r="C12" s="3" t="str">
        <f>'ESTRUTURA SINTÉTICA A.1'!B8</f>
        <v>01.03.00.00</v>
      </c>
      <c r="D12" s="391" t="s">
        <v>437</v>
      </c>
      <c r="E12" s="392"/>
      <c r="F12" s="392"/>
      <c r="G12" s="392"/>
      <c r="H12" s="392"/>
      <c r="I12" s="392"/>
      <c r="J12" s="392"/>
      <c r="K12" s="393"/>
      <c r="L12" s="508">
        <f>L13</f>
        <v>896640.23600000003</v>
      </c>
      <c r="M12" s="15"/>
      <c r="N12" s="191"/>
    </row>
    <row r="13" spans="2:15" ht="30" customHeight="1" x14ac:dyDescent="0.35">
      <c r="B13" s="12" t="s">
        <v>2036</v>
      </c>
      <c r="C13" s="25"/>
      <c r="D13" s="58" t="s">
        <v>463</v>
      </c>
      <c r="E13" s="7">
        <v>694677.85</v>
      </c>
      <c r="F13" s="7">
        <f>E13+(E13*REAJUSTE!$D$7)</f>
        <v>729390.90216449997</v>
      </c>
      <c r="G13" s="7">
        <v>788443.09</v>
      </c>
      <c r="H13" s="7" t="s">
        <v>72</v>
      </c>
      <c r="I13" s="7">
        <f>F13</f>
        <v>729390.90216449997</v>
      </c>
      <c r="J13" s="9">
        <f>'BDI - B.3'!$H$6</f>
        <v>0.2293</v>
      </c>
      <c r="K13" s="8">
        <v>1</v>
      </c>
      <c r="L13" s="34">
        <f>TRUNC(I13+(I13*J13),4)</f>
        <v>896640.23600000003</v>
      </c>
      <c r="M13" s="15"/>
      <c r="N13" s="191"/>
    </row>
    <row r="14" spans="2:15" ht="27" customHeight="1" x14ac:dyDescent="0.35">
      <c r="B14" s="3" t="str">
        <f>'ESTRUTURA SINTÉTICA A.1'!A9</f>
        <v>1.4</v>
      </c>
      <c r="C14" s="3" t="str">
        <f>'ESTRUTURA SINTÉTICA A.1'!B9</f>
        <v>01.04.00.00</v>
      </c>
      <c r="D14" s="391" t="s">
        <v>439</v>
      </c>
      <c r="E14" s="392"/>
      <c r="F14" s="392"/>
      <c r="G14" s="392"/>
      <c r="H14" s="392"/>
      <c r="I14" s="392"/>
      <c r="J14" s="392"/>
      <c r="K14" s="392"/>
      <c r="L14" s="509"/>
      <c r="M14" s="15"/>
      <c r="N14" s="11"/>
    </row>
    <row r="15" spans="2:15" ht="36" customHeight="1" x14ac:dyDescent="0.35">
      <c r="B15" s="12" t="s">
        <v>2037</v>
      </c>
      <c r="C15" s="25" t="s">
        <v>2068</v>
      </c>
      <c r="D15" s="58" t="s">
        <v>475</v>
      </c>
      <c r="E15" s="7" t="s">
        <v>2147</v>
      </c>
      <c r="F15" s="7" t="s">
        <v>2147</v>
      </c>
      <c r="G15" s="7">
        <v>71368.75</v>
      </c>
      <c r="H15" s="7" t="s">
        <v>72</v>
      </c>
      <c r="I15" s="7" t="str">
        <f>F15</f>
        <v>Preço incluído no item 1.1.1, conforme CT 178/25</v>
      </c>
      <c r="J15" s="9">
        <f>'BDI - B.3'!$H$6</f>
        <v>0.2293</v>
      </c>
      <c r="K15" s="8">
        <v>1</v>
      </c>
      <c r="L15" s="7" t="str">
        <f>F15</f>
        <v>Preço incluído no item 1.1.1, conforme CT 178/25</v>
      </c>
      <c r="M15" s="15"/>
      <c r="N15" s="42"/>
      <c r="O15" s="15"/>
    </row>
    <row r="16" spans="2:15" ht="23" customHeight="1" x14ac:dyDescent="0.35">
      <c r="B16" s="3" t="str">
        <f>'ESTRUTURA SINTÉTICA A.1'!A10</f>
        <v>1.5</v>
      </c>
      <c r="C16" s="3" t="str">
        <f>'ESTRUTURA SINTÉTICA A.1'!B10</f>
        <v>01.05.00.00</v>
      </c>
      <c r="D16" s="391" t="s">
        <v>441</v>
      </c>
      <c r="E16" s="392"/>
      <c r="F16" s="392"/>
      <c r="G16" s="392"/>
      <c r="H16" s="392"/>
      <c r="I16" s="392"/>
      <c r="J16" s="392"/>
      <c r="K16" s="393"/>
      <c r="L16" s="508">
        <f>TRUNC(SUM(L17:L19),4)</f>
        <v>0</v>
      </c>
      <c r="M16" s="15"/>
      <c r="N16" s="42"/>
      <c r="O16" s="15"/>
    </row>
    <row r="17" spans="2:16" ht="48" customHeight="1" x14ac:dyDescent="0.35">
      <c r="B17" s="12" t="s">
        <v>2038</v>
      </c>
      <c r="C17" s="74" t="s">
        <v>480</v>
      </c>
      <c r="D17" s="58" t="s">
        <v>486</v>
      </c>
      <c r="E17" s="7" t="s">
        <v>2099</v>
      </c>
      <c r="F17" s="7" t="s">
        <v>2099</v>
      </c>
      <c r="G17" s="7">
        <v>898973.27</v>
      </c>
      <c r="H17" s="7" t="s">
        <v>2189</v>
      </c>
      <c r="I17" s="7" t="s">
        <v>2189</v>
      </c>
      <c r="J17" s="9">
        <f>'BDI - B.3'!$H$6</f>
        <v>0.2293</v>
      </c>
      <c r="K17" s="8">
        <v>1</v>
      </c>
      <c r="L17" s="34">
        <v>0</v>
      </c>
      <c r="M17" s="41"/>
      <c r="N17" s="36"/>
      <c r="O17" s="26"/>
    </row>
    <row r="18" spans="2:16" ht="49.5" customHeight="1" x14ac:dyDescent="0.35">
      <c r="B18" s="12" t="s">
        <v>2190</v>
      </c>
      <c r="C18" s="25" t="s">
        <v>482</v>
      </c>
      <c r="D18" s="58" t="s">
        <v>467</v>
      </c>
      <c r="E18" s="435" t="s">
        <v>2147</v>
      </c>
      <c r="F18" s="435" t="s">
        <v>2147</v>
      </c>
      <c r="G18" s="435" t="s">
        <v>481</v>
      </c>
      <c r="H18" s="435" t="s">
        <v>72</v>
      </c>
      <c r="I18" s="435" t="s">
        <v>72</v>
      </c>
      <c r="J18" s="9">
        <f>'BDI - B.3'!$H$6</f>
        <v>0.2293</v>
      </c>
      <c r="K18" s="8">
        <v>1</v>
      </c>
      <c r="L18" s="34">
        <v>0</v>
      </c>
      <c r="M18" s="41"/>
      <c r="N18" s="36"/>
      <c r="O18" s="26"/>
    </row>
    <row r="19" spans="2:16" ht="30" customHeight="1" x14ac:dyDescent="0.35">
      <c r="B19" s="12" t="s">
        <v>2039</v>
      </c>
      <c r="C19" s="25" t="s">
        <v>483</v>
      </c>
      <c r="D19" s="58" t="s">
        <v>468</v>
      </c>
      <c r="E19" s="441"/>
      <c r="F19" s="441"/>
      <c r="G19" s="441"/>
      <c r="H19" s="441"/>
      <c r="I19" s="441"/>
      <c r="J19" s="9">
        <f>'BDI - B.3'!$H$6</f>
        <v>0.2293</v>
      </c>
      <c r="K19" s="8">
        <v>1</v>
      </c>
      <c r="L19" s="34">
        <v>0</v>
      </c>
      <c r="M19" s="41"/>
      <c r="N19" s="36"/>
      <c r="O19" s="26"/>
    </row>
    <row r="20" spans="2:16" ht="30" customHeight="1" x14ac:dyDescent="0.35">
      <c r="B20" s="12" t="s">
        <v>2040</v>
      </c>
      <c r="C20" s="25" t="s">
        <v>484</v>
      </c>
      <c r="D20" s="58" t="s">
        <v>469</v>
      </c>
      <c r="E20" s="441"/>
      <c r="F20" s="441"/>
      <c r="G20" s="441"/>
      <c r="H20" s="441"/>
      <c r="I20" s="441"/>
      <c r="J20" s="9">
        <f>'BDI - B.3'!$H$6</f>
        <v>0.2293</v>
      </c>
      <c r="K20" s="8">
        <v>1</v>
      </c>
      <c r="L20" s="34">
        <v>0</v>
      </c>
      <c r="M20" s="41"/>
      <c r="N20" s="36"/>
      <c r="O20" s="26"/>
    </row>
    <row r="21" spans="2:16" ht="30" customHeight="1" x14ac:dyDescent="0.35">
      <c r="B21" s="12" t="s">
        <v>2041</v>
      </c>
      <c r="C21" s="25" t="s">
        <v>485</v>
      </c>
      <c r="D21" s="58" t="s">
        <v>470</v>
      </c>
      <c r="E21" s="436"/>
      <c r="F21" s="436"/>
      <c r="G21" s="436"/>
      <c r="H21" s="436"/>
      <c r="I21" s="436"/>
      <c r="J21" s="9">
        <f>'BDI - B.3'!$H$6</f>
        <v>0.2293</v>
      </c>
      <c r="K21" s="8">
        <v>1</v>
      </c>
      <c r="L21" s="34">
        <v>0</v>
      </c>
      <c r="M21" s="41"/>
      <c r="N21" s="36"/>
      <c r="O21" s="26"/>
    </row>
    <row r="22" spans="2:16" ht="30" customHeight="1" x14ac:dyDescent="0.35">
      <c r="B22" s="3" t="str">
        <f>'ESTRUTURA SINTÉTICA A.1'!A11</f>
        <v>1.6</v>
      </c>
      <c r="C22" s="3" t="str">
        <f>'ESTRUTURA SINTÉTICA A.1'!B11</f>
        <v>01.06.00.00</v>
      </c>
      <c r="D22" s="391" t="s">
        <v>443</v>
      </c>
      <c r="E22" s="392"/>
      <c r="F22" s="392"/>
      <c r="G22" s="392"/>
      <c r="H22" s="392"/>
      <c r="I22" s="392"/>
      <c r="J22" s="392"/>
      <c r="K22" s="393"/>
      <c r="L22" s="508">
        <f>L23</f>
        <v>1354509.5031999999</v>
      </c>
      <c r="M22" s="41"/>
      <c r="N22" s="36"/>
      <c r="O22" s="26"/>
    </row>
    <row r="23" spans="2:16" ht="44" customHeight="1" x14ac:dyDescent="0.35">
      <c r="B23" s="12" t="s">
        <v>2043</v>
      </c>
      <c r="C23" s="25" t="s">
        <v>2060</v>
      </c>
      <c r="D23" s="58" t="s">
        <v>2204</v>
      </c>
      <c r="E23" s="7" t="s">
        <v>2099</v>
      </c>
      <c r="F23" s="7" t="s">
        <v>2099</v>
      </c>
      <c r="G23" s="7">
        <f>'Resposta da Omnisys ao RFQ'!E21</f>
        <v>2671847.6240208698</v>
      </c>
      <c r="H23" s="7">
        <f>SUMIFS('IOR INFRA'!$G$6:$G$1633,'IOR INFRA'!$I$6:$I$1633, "EQUIPAMENTO",'IOR INFRA'!$J$6:$J$1633, "Torre",'IOR INFRA'!$K$6:$K$1633, "DT")</f>
        <v>1101854.31</v>
      </c>
      <c r="I23" s="7">
        <f>H23</f>
        <v>1101854.31</v>
      </c>
      <c r="J23" s="9">
        <f>'BDI - B.3'!$H$6</f>
        <v>0.2293</v>
      </c>
      <c r="K23" s="8">
        <v>1</v>
      </c>
      <c r="L23" s="34">
        <f>TRUNC(I23+(I23*J23),4)</f>
        <v>1354509.5031999999</v>
      </c>
      <c r="M23" s="223" t="s">
        <v>2179</v>
      </c>
      <c r="N23" s="36"/>
      <c r="O23" s="26"/>
    </row>
    <row r="24" spans="2:16" ht="33.75" customHeight="1" x14ac:dyDescent="0.35">
      <c r="B24" s="3" t="s">
        <v>2159</v>
      </c>
      <c r="C24" s="3" t="str">
        <f>'ESTRUTURA SINTÉTICA A.1'!B10</f>
        <v>01.05.00.00</v>
      </c>
      <c r="D24" s="391" t="s">
        <v>1989</v>
      </c>
      <c r="E24" s="392"/>
      <c r="F24" s="392"/>
      <c r="G24" s="392"/>
      <c r="H24" s="392"/>
      <c r="I24" s="392"/>
      <c r="J24" s="392"/>
      <c r="K24" s="393"/>
      <c r="L24" s="508">
        <f>L25</f>
        <v>2796336.8369999998</v>
      </c>
      <c r="M24" s="223"/>
      <c r="N24" s="36"/>
      <c r="O24" s="26"/>
    </row>
    <row r="25" spans="2:16" ht="33.75" customHeight="1" x14ac:dyDescent="0.35">
      <c r="B25" s="12" t="s">
        <v>2161</v>
      </c>
      <c r="C25" s="25"/>
      <c r="D25" s="58" t="str">
        <f>'TOTAL SINTÉTICA - A1'!B26</f>
        <v>SHELTER KT-RADAR: Sistema trifásico, 81kVA, instalação ao tempo e com UPS</v>
      </c>
      <c r="E25" s="25" t="s">
        <v>72</v>
      </c>
      <c r="F25" s="25" t="s">
        <v>72</v>
      </c>
      <c r="G25" s="25" t="s">
        <v>72</v>
      </c>
      <c r="H25" s="7">
        <f>SUMIFS('IOR INFRA'!$G$6:$G$1633,'IOR INFRA'!$I$6:$I$1633, "EQUIPAMENTO",'IOR INFRA'!$J$6:$J$1633, "Shelter KT-Radar",'IOR INFRA'!$K$6:$K$1633, "DT")</f>
        <v>2274739.15</v>
      </c>
      <c r="I25" s="7">
        <f>H25</f>
        <v>2274739.15</v>
      </c>
      <c r="J25" s="9">
        <f>'BDI - B.3'!$H$6</f>
        <v>0.2293</v>
      </c>
      <c r="K25" s="8">
        <v>1</v>
      </c>
      <c r="L25" s="34">
        <f>TRUNC(I25+(I25*J25),4)</f>
        <v>2796336.8369999998</v>
      </c>
      <c r="M25" s="223" t="s">
        <v>2179</v>
      </c>
      <c r="N25" s="36"/>
      <c r="O25" s="26"/>
    </row>
    <row r="26" spans="2:16" ht="30" customHeight="1" x14ac:dyDescent="0.35">
      <c r="B26" s="430" t="s">
        <v>2154</v>
      </c>
      <c r="C26" s="431"/>
      <c r="D26" s="431"/>
      <c r="E26" s="431"/>
      <c r="F26" s="431"/>
      <c r="G26" s="431"/>
      <c r="H26" s="431"/>
      <c r="I26" s="431"/>
      <c r="J26" s="431"/>
      <c r="K26" s="432"/>
      <c r="L26" s="510">
        <f>TRUNC((L6+L9+L12+L16+L22+L24),4)</f>
        <v>16455183.2563</v>
      </c>
      <c r="M26" s="41"/>
      <c r="N26" s="36"/>
      <c r="O26" s="26"/>
    </row>
    <row r="27" spans="2:16" ht="25.5" customHeight="1" x14ac:dyDescent="0.35">
      <c r="B27" s="78">
        <f>'ESTRUTURA SINTÉTICA A.1'!A12</f>
        <v>2</v>
      </c>
      <c r="C27" s="78" t="str">
        <f>'ESTRUTURA SINTÉTICA A.1'!B12</f>
        <v>06.00.00.00</v>
      </c>
      <c r="D27" s="437" t="str">
        <f>'ESTRUTURA SINTÉTICA A.1'!C12</f>
        <v>EQUIPAMENTOS INFRAESTRUTURA</v>
      </c>
      <c r="E27" s="438"/>
      <c r="F27" s="438"/>
      <c r="G27" s="438"/>
      <c r="H27" s="438"/>
      <c r="I27" s="189">
        <f>TRUNC(SUM(I28:I35),4)</f>
        <v>3945016.69</v>
      </c>
      <c r="J27" s="162"/>
      <c r="K27" s="512"/>
      <c r="L27" s="511">
        <f>TRUNC(SUM(L28:L35),4)</f>
        <v>4849609.0166999996</v>
      </c>
      <c r="M27" s="41"/>
      <c r="N27" s="36"/>
      <c r="O27" s="26"/>
    </row>
    <row r="28" spans="2:16" ht="30" customHeight="1" x14ac:dyDescent="0.35">
      <c r="B28" s="12" t="str">
        <f>'ESTRUTURA SINTÉTICA A.1'!A13</f>
        <v>2.1</v>
      </c>
      <c r="C28" s="25" t="str">
        <f>'ESTRUTURA SINTÉTICA A.1'!B13</f>
        <v>06.01.000</v>
      </c>
      <c r="D28" s="58" t="s">
        <v>2203</v>
      </c>
      <c r="E28" s="25" t="s">
        <v>72</v>
      </c>
      <c r="F28" s="25" t="s">
        <v>72</v>
      </c>
      <c r="G28" s="25" t="s">
        <v>72</v>
      </c>
      <c r="H28" s="7">
        <f>SUMIFS('IOR INFRA'!$G$6:$G$1633,'IOR INFRA'!$I$6:$I$1633, "EQUIPAMENTO",'IOR INFRA'!$J$6:$J$1633, "Elétrica",'IOR INFRA'!$K$6:$K$1633, "DI")</f>
        <v>171776.92</v>
      </c>
      <c r="I28" s="7">
        <f>H28</f>
        <v>171776.92</v>
      </c>
      <c r="J28" s="9">
        <f>'BDI - B.3'!$H$6</f>
        <v>0.2293</v>
      </c>
      <c r="K28" s="25">
        <v>1</v>
      </c>
      <c r="L28" s="34">
        <f>TRUNC(I28+(I28*J28),4)</f>
        <v>211165.3677</v>
      </c>
      <c r="M28" s="223" t="s">
        <v>2179</v>
      </c>
      <c r="N28" s="36"/>
      <c r="O28" s="26"/>
      <c r="P28" s="191"/>
    </row>
    <row r="29" spans="2:16" ht="30" customHeight="1" x14ac:dyDescent="0.35">
      <c r="B29" s="12" t="str">
        <f>'ESTRUTURA SINTÉTICA A.1'!A14</f>
        <v>2.2</v>
      </c>
      <c r="C29" s="25" t="e">
        <f>'ESTRUTURA SINTÉTICA A.1'!#REF!</f>
        <v>#REF!</v>
      </c>
      <c r="D29" s="58" t="s">
        <v>1988</v>
      </c>
      <c r="E29" s="25" t="s">
        <v>72</v>
      </c>
      <c r="F29" s="25" t="s">
        <v>72</v>
      </c>
      <c r="G29" s="25" t="s">
        <v>72</v>
      </c>
      <c r="H29" s="7">
        <f>SUMIFS('IOR INFRA'!$G$6:$G$1633,'IOR INFRA'!$I$6:$I$1633, "EQUIPAMENTO",'IOR INFRA'!$J$6:$J$1633, "Shelter Energia",'IOR INFRA'!$K$6:$K$1633, "DI")</f>
        <v>2398245.0699999998</v>
      </c>
      <c r="I29" s="7">
        <f t="shared" ref="I29:I33" si="0">H29</f>
        <v>2398245.0699999998</v>
      </c>
      <c r="J29" s="9">
        <f>'BDI - B.3'!$H$6</f>
        <v>0.2293</v>
      </c>
      <c r="K29" s="25">
        <v>1</v>
      </c>
      <c r="L29" s="34">
        <f>TRUNC(I29+(I29*J29),4)</f>
        <v>2948162.6645</v>
      </c>
      <c r="M29" s="223" t="s">
        <v>2179</v>
      </c>
      <c r="N29" s="36"/>
      <c r="O29" s="26"/>
      <c r="P29" s="191"/>
    </row>
    <row r="30" spans="2:16" ht="30" customHeight="1" x14ac:dyDescent="0.35">
      <c r="B30" s="12" t="str">
        <f>'ESTRUTURA SINTÉTICA A.1'!A15</f>
        <v>2.3</v>
      </c>
      <c r="C30" s="25" t="str">
        <f>'ESTRUTURA SINTÉTICA A.1'!B15</f>
        <v>06.01.160.002</v>
      </c>
      <c r="D30" s="58" t="s">
        <v>1990</v>
      </c>
      <c r="E30" s="25" t="s">
        <v>72</v>
      </c>
      <c r="F30" s="25" t="s">
        <v>72</v>
      </c>
      <c r="G30" s="25" t="s">
        <v>72</v>
      </c>
      <c r="H30" s="7">
        <f>SUMIFS('IOR INFRA'!$G$6:$G$1633,'IOR INFRA'!$I$6:$I$1633, "EQUIPAMENTO",'IOR INFRA'!$J$6:$J$1633, "Shelter Alojamento",'IOR INFRA'!$K$6:$K$1633, "DI")</f>
        <v>684450.41</v>
      </c>
      <c r="I30" s="7">
        <f t="shared" si="0"/>
        <v>684450.41</v>
      </c>
      <c r="J30" s="9">
        <f>'BDI - B.3'!$H$6</f>
        <v>0.2293</v>
      </c>
      <c r="K30" s="25">
        <v>1</v>
      </c>
      <c r="L30" s="34">
        <f t="shared" ref="L30:L32" si="1">TRUNC(I30+(I30*J30),4)</f>
        <v>841394.88899999997</v>
      </c>
      <c r="M30" s="223" t="s">
        <v>2179</v>
      </c>
      <c r="N30" s="36"/>
      <c r="O30" s="26"/>
      <c r="P30" s="191"/>
    </row>
    <row r="31" spans="2:16" ht="30" customHeight="1" x14ac:dyDescent="0.35">
      <c r="B31" s="12" t="str">
        <f>'ESTRUTURA SINTÉTICA A.1'!A16</f>
        <v>2.4</v>
      </c>
      <c r="C31" s="25" t="str">
        <f>'ESTRUTURA SINTÉTICA A.1'!B16</f>
        <v>06.01.160.003</v>
      </c>
      <c r="D31" s="58" t="s">
        <v>1981</v>
      </c>
      <c r="E31" s="25" t="s">
        <v>72</v>
      </c>
      <c r="F31" s="25" t="s">
        <v>72</v>
      </c>
      <c r="G31" s="25" t="s">
        <v>72</v>
      </c>
      <c r="H31" s="7">
        <f>SUMIFS('IOR INFRA'!$G$6:$G$1633,'IOR INFRA'!$I$6:$I$1633, "EQUIPAMENTO",'IOR INFRA'!$J$6:$J$1633, "SDAI",'IOR INFRA'!$K$6:$K$1633, "DI")</f>
        <v>22098.18</v>
      </c>
      <c r="I31" s="7">
        <f t="shared" si="0"/>
        <v>22098.18</v>
      </c>
      <c r="J31" s="9">
        <f>'BDI - B.3'!$H$6</f>
        <v>0.2293</v>
      </c>
      <c r="K31" s="25">
        <v>1</v>
      </c>
      <c r="L31" s="34">
        <f t="shared" si="1"/>
        <v>27165.292600000001</v>
      </c>
      <c r="M31" s="223" t="s">
        <v>2179</v>
      </c>
      <c r="N31" s="36"/>
      <c r="O31" s="26"/>
      <c r="P31" s="191"/>
    </row>
    <row r="32" spans="2:16" ht="30" customHeight="1" x14ac:dyDescent="0.35">
      <c r="B32" s="12" t="str">
        <f>'ESTRUTURA SINTÉTICA A.1'!A17</f>
        <v>2.5</v>
      </c>
      <c r="C32" s="25" t="str">
        <f>'ESTRUTURA SINTÉTICA A.1'!B17</f>
        <v>06.14.100.00</v>
      </c>
      <c r="D32" s="58" t="s">
        <v>1982</v>
      </c>
      <c r="E32" s="25" t="s">
        <v>72</v>
      </c>
      <c r="F32" s="25" t="s">
        <v>72</v>
      </c>
      <c r="G32" s="25" t="s">
        <v>72</v>
      </c>
      <c r="H32" s="7">
        <f>SUMIFS('IOR INFRA'!$G$6:$G$1633,'IOR INFRA'!$I$6:$I$1633, "EQUIPAMENTO",'IOR INFRA'!$J$6:$J$1633, "SCA",'IOR INFRA'!$K$6:$K$1633, "DI")</f>
        <v>17158.13</v>
      </c>
      <c r="I32" s="7">
        <f t="shared" si="0"/>
        <v>17158.13</v>
      </c>
      <c r="J32" s="9">
        <f>'BDI - B.3'!$H$6</f>
        <v>0.2293</v>
      </c>
      <c r="K32" s="25">
        <v>1</v>
      </c>
      <c r="L32" s="34">
        <f t="shared" si="1"/>
        <v>21092.4892</v>
      </c>
      <c r="M32" s="223" t="s">
        <v>2179</v>
      </c>
      <c r="N32" s="36"/>
      <c r="O32" s="26"/>
      <c r="P32" s="191"/>
    </row>
    <row r="33" spans="2:16" ht="30" customHeight="1" x14ac:dyDescent="0.35">
      <c r="B33" s="12" t="str">
        <f>'ESTRUTURA SINTÉTICA A.1'!A18</f>
        <v>2.6</v>
      </c>
      <c r="C33" s="25" t="str">
        <f>'ESTRUTURA SINTÉTICA A.1'!B18</f>
        <v>06.17.301.01</v>
      </c>
      <c r="D33" s="58" t="s">
        <v>1983</v>
      </c>
      <c r="E33" s="25" t="s">
        <v>72</v>
      </c>
      <c r="F33" s="25" t="s">
        <v>72</v>
      </c>
      <c r="G33" s="25" t="s">
        <v>72</v>
      </c>
      <c r="H33" s="7">
        <f>SUMIFS('IOR INFRA'!$G$6:$G$1633,'IOR INFRA'!$I$6:$I$1633, "EQUIPAMENTO",'IOR INFRA'!$J$6:$J$1633, "SCI",'IOR INFRA'!$K$6:$K$1633, "DI")</f>
        <v>192221.98</v>
      </c>
      <c r="I33" s="7">
        <f t="shared" si="0"/>
        <v>192221.98</v>
      </c>
      <c r="J33" s="9">
        <f>'BDI - B.3'!$H$6</f>
        <v>0.2293</v>
      </c>
      <c r="K33" s="25">
        <v>1</v>
      </c>
      <c r="L33" s="34">
        <f>TRUNC(I33+(I33*J33),4)</f>
        <v>236298.48</v>
      </c>
      <c r="M33" s="223" t="s">
        <v>2179</v>
      </c>
      <c r="N33" s="36"/>
      <c r="O33" s="26"/>
      <c r="P33" s="191"/>
    </row>
    <row r="34" spans="2:16" ht="30" customHeight="1" x14ac:dyDescent="0.35">
      <c r="B34" s="12" t="str">
        <f>'ESTRUTURA SINTÉTICA A.1'!A19</f>
        <v>2.7</v>
      </c>
      <c r="C34" s="193" t="str">
        <f>'ESTRUTURA SINTÉTICA A.1'!B19</f>
        <v>06.15.110.01</v>
      </c>
      <c r="D34" s="58" t="s">
        <v>602</v>
      </c>
      <c r="E34" s="193" t="s">
        <v>72</v>
      </c>
      <c r="F34" s="193" t="s">
        <v>72</v>
      </c>
      <c r="G34" s="194">
        <f>'Resposta da Omnisys ao RFQ'!E19</f>
        <v>898973.27350000001</v>
      </c>
      <c r="H34" s="22">
        <f>SUMIFS('IOR INFRA'!$G$6:$G$1633,'IOR INFRA'!$I$6:$I$1633, "EQUIPAMENTO",'IOR INFRA'!$J$6:$J$1633, "Radioenlace",'IOR INFRA'!$K$6:$K$1633, "DI")</f>
        <v>181455.78</v>
      </c>
      <c r="I34" s="22">
        <f>H34</f>
        <v>181455.78</v>
      </c>
      <c r="J34" s="13">
        <f>'BDI - B.3'!$H$6</f>
        <v>0.2293</v>
      </c>
      <c r="K34" s="193">
        <v>1</v>
      </c>
      <c r="L34" s="34">
        <f>TRUNC(I34+(I34*J34),4)</f>
        <v>223063.59030000001</v>
      </c>
      <c r="M34" s="223" t="s">
        <v>2179</v>
      </c>
      <c r="N34" s="36"/>
      <c r="O34" s="26"/>
      <c r="P34" s="191"/>
    </row>
    <row r="35" spans="2:16" ht="30" customHeight="1" x14ac:dyDescent="0.35">
      <c r="B35" s="12" t="str">
        <f>'ESTRUTURA SINTÉTICA A.1'!A20</f>
        <v>2.8</v>
      </c>
      <c r="C35" s="25" t="str">
        <f>'ESTRUTURA SINTÉTICA A.1'!B21</f>
        <v>06.21.100.00</v>
      </c>
      <c r="D35" s="58" t="s">
        <v>1984</v>
      </c>
      <c r="E35" s="25" t="s">
        <v>72</v>
      </c>
      <c r="F35" s="25" t="s">
        <v>72</v>
      </c>
      <c r="G35" s="25" t="s">
        <v>72</v>
      </c>
      <c r="H35" s="7">
        <f>SUMIFS('IOR INFRA'!$G$6:$G$1633,'IOR INFRA'!$I$6:$I$1633, "EQUIPAMENTO",'IOR INFRA'!$J$6:$J$1633, "SASP",'IOR INFRA'!$K$6:$K$1633, "DI")</f>
        <v>277610.22000000003</v>
      </c>
      <c r="I35" s="7">
        <f t="shared" ref="I35" si="2">H35</f>
        <v>277610.22000000003</v>
      </c>
      <c r="J35" s="9">
        <f>'BDI - B.3'!$H$6</f>
        <v>0.2293</v>
      </c>
      <c r="K35" s="25">
        <v>1</v>
      </c>
      <c r="L35" s="34">
        <f t="shared" ref="L35" si="3">TRUNC(I35+(I35*J35),4)</f>
        <v>341266.24339999998</v>
      </c>
      <c r="M35" s="223" t="s">
        <v>2179</v>
      </c>
      <c r="N35" s="36"/>
      <c r="O35" s="26"/>
      <c r="P35" s="191"/>
    </row>
    <row r="36" spans="2:16" ht="30" customHeight="1" x14ac:dyDescent="0.35">
      <c r="B36" s="514" t="s">
        <v>2155</v>
      </c>
      <c r="C36" s="515"/>
      <c r="D36" s="515"/>
      <c r="E36" s="515"/>
      <c r="F36" s="515"/>
      <c r="G36" s="515"/>
      <c r="H36" s="515"/>
      <c r="I36" s="515"/>
      <c r="J36" s="515"/>
      <c r="K36" s="516"/>
      <c r="L36" s="510">
        <f>L27</f>
        <v>4849609.0166999996</v>
      </c>
      <c r="M36" s="223"/>
      <c r="N36" s="36"/>
      <c r="O36" s="26"/>
    </row>
    <row r="37" spans="2:16" ht="30" customHeight="1" x14ac:dyDescent="0.35">
      <c r="B37" s="517" t="s">
        <v>2118</v>
      </c>
      <c r="C37" s="517"/>
      <c r="D37" s="517"/>
      <c r="E37" s="517"/>
      <c r="F37" s="517"/>
      <c r="G37" s="517"/>
      <c r="H37" s="517"/>
      <c r="I37" s="517"/>
      <c r="J37" s="517"/>
      <c r="K37" s="517"/>
      <c r="L37" s="513">
        <f>TRUNC((L36+L26),4)</f>
        <v>21304792.272999998</v>
      </c>
      <c r="M37" s="223"/>
      <c r="N37" s="43"/>
      <c r="O37" s="26"/>
    </row>
    <row r="38" spans="2:16" ht="30" customHeight="1" x14ac:dyDescent="0.35"/>
    <row r="39" spans="2:16" ht="15" customHeight="1" x14ac:dyDescent="0.35"/>
    <row r="40" spans="2:16" x14ac:dyDescent="0.35"/>
    <row r="41" spans="2:16" x14ac:dyDescent="0.35"/>
    <row r="42" spans="2:16" x14ac:dyDescent="0.35"/>
    <row r="43" spans="2:16" x14ac:dyDescent="0.35"/>
    <row r="44" spans="2:16" x14ac:dyDescent="0.35"/>
    <row r="45" spans="2:16" x14ac:dyDescent="0.35"/>
    <row r="46" spans="2:16" x14ac:dyDescent="0.35"/>
    <row r="47" spans="2:16" x14ac:dyDescent="0.35"/>
    <row r="48" spans="2:16" x14ac:dyDescent="0.35"/>
  </sheetData>
  <mergeCells count="28">
    <mergeCell ref="B37:K37"/>
    <mergeCell ref="B36:K36"/>
    <mergeCell ref="D9:K9"/>
    <mergeCell ref="D12:K12"/>
    <mergeCell ref="D14:K14"/>
    <mergeCell ref="D16:K16"/>
    <mergeCell ref="D22:K22"/>
    <mergeCell ref="J1:J2"/>
    <mergeCell ref="K1:L2"/>
    <mergeCell ref="B3:J3"/>
    <mergeCell ref="K3:L3"/>
    <mergeCell ref="D1:I1"/>
    <mergeCell ref="D2:I2"/>
    <mergeCell ref="D5:J5"/>
    <mergeCell ref="D6:K6"/>
    <mergeCell ref="J7:J8"/>
    <mergeCell ref="F18:F21"/>
    <mergeCell ref="G18:G21"/>
    <mergeCell ref="H18:H21"/>
    <mergeCell ref="I18:I21"/>
    <mergeCell ref="J10:J11"/>
    <mergeCell ref="G10:G11"/>
    <mergeCell ref="H10:H11"/>
    <mergeCell ref="D27:H27"/>
    <mergeCell ref="K10:K11"/>
    <mergeCell ref="E18:E21"/>
    <mergeCell ref="D24:K24"/>
    <mergeCell ref="B26:K26"/>
  </mergeCells>
  <pageMargins left="0.511811024" right="0.511811024" top="0.78740157499999996" bottom="0.78740157499999996" header="0.31496062000000002" footer="0.31496062000000002"/>
  <pageSetup paperSize="9" scale="43"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30CD8-BBBB-4A2E-B75C-B12BA7F1DDD0}">
  <sheetPr>
    <tabColor rgb="FFFFCCFF"/>
  </sheetPr>
  <dimension ref="A1:R39"/>
  <sheetViews>
    <sheetView showGridLines="0" view="pageBreakPreview" zoomScale="90" zoomScaleNormal="100" zoomScaleSheetLayoutView="90" workbookViewId="0">
      <pane ySplit="4" topLeftCell="A5" activePane="bottomLeft" state="frozen"/>
      <selection pane="bottomLeft" activeCell="M24" sqref="M24"/>
    </sheetView>
  </sheetViews>
  <sheetFormatPr defaultColWidth="0" defaultRowHeight="10.5" zeroHeight="1" x14ac:dyDescent="0.35"/>
  <cols>
    <col min="1" max="1" width="3.54296875" style="11" customWidth="1"/>
    <col min="2" max="2" width="7.26953125" style="11" customWidth="1"/>
    <col min="3" max="3" width="10.81640625" style="11" hidden="1" customWidth="1"/>
    <col min="4" max="4" width="40.54296875" style="11" customWidth="1"/>
    <col min="5" max="6" width="15.1796875" style="11" customWidth="1"/>
    <col min="7" max="7" width="13.54296875" style="11" customWidth="1"/>
    <col min="8" max="8" width="15.54296875" style="11" customWidth="1"/>
    <col min="9" max="9" width="11.81640625" style="11" customWidth="1"/>
    <col min="10" max="10" width="5.54296875" style="11" customWidth="1"/>
    <col min="11" max="11" width="16.453125" style="11" customWidth="1"/>
    <col min="12" max="12" width="3.81640625" style="11" customWidth="1"/>
    <col min="13" max="13" width="21.26953125" style="15" customWidth="1"/>
    <col min="14" max="14" width="15.453125" style="11" customWidth="1"/>
    <col min="15" max="15" width="15.81640625" style="11" bestFit="1" customWidth="1"/>
    <col min="16" max="16" width="9.1796875" style="11" customWidth="1"/>
    <col min="17" max="18" width="0" style="11" hidden="1" customWidth="1"/>
    <col min="19" max="16384" width="9.1796875" style="11" hidden="1"/>
  </cols>
  <sheetData>
    <row r="1" spans="2:14" ht="30" customHeight="1" x14ac:dyDescent="0.35">
      <c r="C1" s="44"/>
      <c r="D1" s="447" t="s">
        <v>6</v>
      </c>
      <c r="E1" s="447"/>
      <c r="F1" s="447"/>
      <c r="G1" s="447"/>
      <c r="H1" s="447"/>
      <c r="I1" s="396" t="s">
        <v>7</v>
      </c>
      <c r="J1" s="444" t="s">
        <v>8</v>
      </c>
      <c r="K1" s="444"/>
    </row>
    <row r="2" spans="2:14" ht="15" customHeight="1" x14ac:dyDescent="0.35">
      <c r="C2" s="47"/>
      <c r="D2" s="444" t="s">
        <v>2151</v>
      </c>
      <c r="E2" s="444"/>
      <c r="F2" s="444"/>
      <c r="G2" s="444"/>
      <c r="H2" s="444"/>
      <c r="I2" s="397"/>
      <c r="J2" s="444"/>
      <c r="K2" s="444"/>
    </row>
    <row r="3" spans="2:14" ht="30.75" customHeight="1" x14ac:dyDescent="0.35">
      <c r="B3" s="403" t="s">
        <v>425</v>
      </c>
      <c r="C3" s="403"/>
      <c r="D3" s="403"/>
      <c r="E3" s="403"/>
      <c r="F3" s="403"/>
      <c r="G3" s="403"/>
      <c r="H3" s="403"/>
      <c r="I3" s="403"/>
      <c r="J3" s="446" t="s">
        <v>426</v>
      </c>
      <c r="K3" s="446"/>
    </row>
    <row r="4" spans="2:14" ht="69" x14ac:dyDescent="0.35">
      <c r="B4" s="70" t="s">
        <v>2</v>
      </c>
      <c r="C4" s="70" t="s">
        <v>73</v>
      </c>
      <c r="D4" s="70" t="s">
        <v>3</v>
      </c>
      <c r="E4" s="71" t="s">
        <v>2093</v>
      </c>
      <c r="F4" s="70" t="s">
        <v>472</v>
      </c>
      <c r="G4" s="71" t="s">
        <v>2094</v>
      </c>
      <c r="H4" s="71" t="s">
        <v>2117</v>
      </c>
      <c r="I4" s="70" t="s">
        <v>473</v>
      </c>
      <c r="J4" s="70" t="s">
        <v>13</v>
      </c>
      <c r="K4" s="70" t="s">
        <v>65</v>
      </c>
      <c r="L4" s="15"/>
      <c r="M4" s="11"/>
    </row>
    <row r="5" spans="2:14" ht="24.75" customHeight="1" x14ac:dyDescent="0.35">
      <c r="B5" s="78">
        <v>3</v>
      </c>
      <c r="C5" s="78" t="str">
        <f>'ESTRUTURA SINTÉTICA A.1'!B5</f>
        <v>01.00.00.00</v>
      </c>
      <c r="D5" s="448" t="str">
        <f>'ESTRUTURA SINTÉTICA A.1'!C22</f>
        <v>DOCUMENTAÇÃO TÉCNICA</v>
      </c>
      <c r="E5" s="449"/>
      <c r="F5" s="449"/>
      <c r="G5" s="449"/>
      <c r="H5" s="449"/>
      <c r="I5" s="449"/>
      <c r="J5" s="449"/>
      <c r="K5" s="450"/>
      <c r="L5" s="15"/>
      <c r="M5" s="11"/>
    </row>
    <row r="6" spans="2:14" ht="31.5" x14ac:dyDescent="0.35">
      <c r="B6" s="138" t="s">
        <v>49</v>
      </c>
      <c r="C6" s="138" t="str">
        <f>'ESTRUTURA SINTÉTICA A.1'!B6</f>
        <v>01.01.00.00</v>
      </c>
      <c r="D6" s="139" t="str">
        <f>'ESTRUTURA SINTÉTICA A.1'!C23</f>
        <v>DOCUMENTAÇÃO TÉCNICA DO SISTEMA RADAR SECUNDÁRIO
(VIA DIGITAL)</v>
      </c>
      <c r="E6" s="451" t="s">
        <v>2099</v>
      </c>
      <c r="F6" s="7">
        <f>'Resposta da Omnisys ao RFQ'!E55</f>
        <v>16112.699509714799</v>
      </c>
      <c r="G6" s="7" t="s">
        <v>72</v>
      </c>
      <c r="H6" s="7">
        <f>F6</f>
        <v>16112.699509714799</v>
      </c>
      <c r="I6" s="433">
        <f>'Cálculo do BDI'!F18</f>
        <v>0.2293</v>
      </c>
      <c r="J6" s="8">
        <v>1</v>
      </c>
      <c r="K6" s="73">
        <f>TRUNC(H6+(H6*$I$6))</f>
        <v>19807</v>
      </c>
      <c r="L6" s="15"/>
      <c r="M6" s="191"/>
    </row>
    <row r="7" spans="2:14" ht="30" customHeight="1" x14ac:dyDescent="0.35">
      <c r="B7" s="140" t="s">
        <v>50</v>
      </c>
      <c r="C7" s="25" t="s">
        <v>478</v>
      </c>
      <c r="D7" s="139" t="str">
        <f>'ESTRUTURA SINTÉTICA A.1'!C24</f>
        <v>DOCUMENTAÇÃO OPERACIONAL DO SISTEMA RADAR SECUNDÁRIO (VIA DIGITAL - CINDACTA II)</v>
      </c>
      <c r="E7" s="452"/>
      <c r="F7" s="7">
        <f>'Resposta da Omnisys ao RFQ'!E56</f>
        <v>16112.699509714799</v>
      </c>
      <c r="G7" s="7" t="s">
        <v>72</v>
      </c>
      <c r="H7" s="7">
        <f>F7</f>
        <v>16112.699509714799</v>
      </c>
      <c r="I7" s="453"/>
      <c r="J7" s="8">
        <v>1</v>
      </c>
      <c r="K7" s="73">
        <f>TRUNC(H7+(H7*$I$6))</f>
        <v>19807</v>
      </c>
      <c r="L7" s="15"/>
      <c r="M7" s="191"/>
    </row>
    <row r="8" spans="2:14" ht="30" customHeight="1" x14ac:dyDescent="0.35">
      <c r="B8" s="140" t="s">
        <v>2044</v>
      </c>
      <c r="C8" s="25" t="s">
        <v>479</v>
      </c>
      <c r="D8" s="139" t="str">
        <f>'ESTRUTURA SINTÉTICA A.1'!C25</f>
        <v>DOCUMENTAÇÃO DE AS INSTALLED (VIA DIGITAL E IMPRESSA)</v>
      </c>
      <c r="E8" s="445"/>
      <c r="F8" s="7">
        <f>'Resposta da Omnisys ao RFQ'!E57</f>
        <v>32225.3990194295</v>
      </c>
      <c r="G8" s="7" t="s">
        <v>72</v>
      </c>
      <c r="H8" s="7">
        <f>F8</f>
        <v>32225.3990194295</v>
      </c>
      <c r="I8" s="434"/>
      <c r="J8" s="8">
        <v>1</v>
      </c>
      <c r="K8" s="73">
        <f>TRUNC(H8+(H8*$I$6))</f>
        <v>39614</v>
      </c>
      <c r="L8" s="15"/>
      <c r="M8" s="191"/>
    </row>
    <row r="9" spans="2:14" ht="30" customHeight="1" x14ac:dyDescent="0.35">
      <c r="B9" s="398" t="s">
        <v>2119</v>
      </c>
      <c r="C9" s="398"/>
      <c r="D9" s="398"/>
      <c r="E9" s="398"/>
      <c r="F9" s="398"/>
      <c r="G9" s="398"/>
      <c r="H9" s="398"/>
      <c r="I9" s="398"/>
      <c r="J9" s="442">
        <f>TRUNC(SUM(K6:K8),4)</f>
        <v>79228</v>
      </c>
      <c r="K9" s="443"/>
      <c r="M9" s="192"/>
      <c r="N9" s="191"/>
    </row>
    <row r="10" spans="2:14" ht="15" customHeight="1" x14ac:dyDescent="0.35"/>
    <row r="11" spans="2:14" x14ac:dyDescent="0.35"/>
    <row r="12" spans="2:14" x14ac:dyDescent="0.35"/>
    <row r="13" spans="2:14" x14ac:dyDescent="0.35"/>
    <row r="14" spans="2:14" x14ac:dyDescent="0.35"/>
    <row r="15" spans="2:14" x14ac:dyDescent="0.35"/>
    <row r="16" spans="2:14" x14ac:dyDescent="0.35"/>
    <row r="17" x14ac:dyDescent="0.35"/>
    <row r="18" x14ac:dyDescent="0.35"/>
    <row r="19" x14ac:dyDescent="0.35"/>
    <row r="20" x14ac:dyDescent="0.35"/>
    <row r="21" x14ac:dyDescent="0.35"/>
    <row r="22" x14ac:dyDescent="0.35"/>
    <row r="23" x14ac:dyDescent="0.35"/>
    <row r="24" x14ac:dyDescent="0.35"/>
    <row r="25" x14ac:dyDescent="0.35"/>
    <row r="26" x14ac:dyDescent="0.35"/>
    <row r="27" x14ac:dyDescent="0.35"/>
    <row r="28" x14ac:dyDescent="0.35"/>
    <row r="29" x14ac:dyDescent="0.35"/>
    <row r="30" x14ac:dyDescent="0.35"/>
    <row r="31" x14ac:dyDescent="0.35"/>
    <row r="32" x14ac:dyDescent="0.35"/>
    <row r="33" x14ac:dyDescent="0.35"/>
    <row r="34" x14ac:dyDescent="0.35"/>
    <row r="35" x14ac:dyDescent="0.35"/>
    <row r="36" x14ac:dyDescent="0.35"/>
    <row r="37" x14ac:dyDescent="0.35"/>
    <row r="38" x14ac:dyDescent="0.35"/>
    <row r="39" x14ac:dyDescent="0.35"/>
  </sheetData>
  <mergeCells count="11">
    <mergeCell ref="D5:K5"/>
    <mergeCell ref="B9:I9"/>
    <mergeCell ref="J9:K9"/>
    <mergeCell ref="I1:I2"/>
    <mergeCell ref="J1:K2"/>
    <mergeCell ref="B3:I3"/>
    <mergeCell ref="J3:K3"/>
    <mergeCell ref="E6:E8"/>
    <mergeCell ref="I6:I8"/>
    <mergeCell ref="D1:H1"/>
    <mergeCell ref="D2:H2"/>
  </mergeCells>
  <pageMargins left="0.511811024" right="0.511811024" top="0.78740157499999996" bottom="0.78740157499999996" header="0.31496062000000002" footer="0.31496062000000002"/>
  <pageSetup paperSize="9" scale="43"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F8503-59FF-43A3-BA2F-2A6DACC33274}">
  <sheetPr>
    <tabColor rgb="FFFFCCFF"/>
  </sheetPr>
  <dimension ref="A1:L52"/>
  <sheetViews>
    <sheetView showGridLines="0" view="pageBreakPreview" zoomScale="80" zoomScaleNormal="100" zoomScaleSheetLayoutView="80" workbookViewId="0">
      <pane ySplit="5" topLeftCell="A19" activePane="bottomLeft" state="frozen"/>
      <selection pane="bottomLeft" activeCell="I32" sqref="I32"/>
    </sheetView>
  </sheetViews>
  <sheetFormatPr defaultColWidth="9.1796875" defaultRowHeight="0" customHeight="1" zeroHeight="1" x14ac:dyDescent="0.25"/>
  <cols>
    <col min="1" max="1" width="5.81640625" style="15" customWidth="1"/>
    <col min="2" max="2" width="10.1796875" style="10" hidden="1" customWidth="1"/>
    <col min="3" max="3" width="51.54296875" style="10" customWidth="1"/>
    <col min="4" max="5" width="18.54296875" style="10" customWidth="1"/>
    <col min="6" max="6" width="17.1796875" style="10" customWidth="1"/>
    <col min="7" max="7" width="9.453125" style="10" customWidth="1"/>
    <col min="8" max="8" width="5.1796875" style="10" customWidth="1"/>
    <col min="9" max="9" width="18.54296875" style="10" customWidth="1"/>
    <col min="10" max="10" width="19" style="10" customWidth="1"/>
    <col min="11" max="11" width="9.1796875" style="10" customWidth="1"/>
    <col min="12" max="12" width="15.81640625" style="10" customWidth="1"/>
    <col min="13" max="13" width="9.1796875" style="10" customWidth="1"/>
    <col min="14" max="16384" width="9.1796875" style="10"/>
  </cols>
  <sheetData>
    <row r="1" spans="1:12" ht="30" customHeight="1" x14ac:dyDescent="0.25">
      <c r="A1" s="459" t="s">
        <v>6</v>
      </c>
      <c r="B1" s="459"/>
      <c r="C1" s="459"/>
      <c r="D1" s="459"/>
      <c r="E1" s="459"/>
      <c r="F1" s="459"/>
      <c r="G1" s="396" t="s">
        <v>7</v>
      </c>
      <c r="H1" s="396"/>
      <c r="I1" s="457" t="s">
        <v>8</v>
      </c>
      <c r="J1" s="4"/>
    </row>
    <row r="2" spans="1:12" ht="11.25" customHeight="1" x14ac:dyDescent="0.25">
      <c r="A2" s="404" t="s">
        <v>2152</v>
      </c>
      <c r="B2" s="404"/>
      <c r="C2" s="404"/>
      <c r="D2" s="404"/>
      <c r="E2" s="404"/>
      <c r="F2" s="404"/>
      <c r="G2" s="397"/>
      <c r="H2" s="397"/>
      <c r="I2" s="458"/>
      <c r="J2" s="4"/>
    </row>
    <row r="3" spans="1:12" ht="15" customHeight="1" x14ac:dyDescent="0.25">
      <c r="A3" s="404"/>
      <c r="B3" s="404"/>
      <c r="C3" s="404"/>
      <c r="D3" s="404"/>
      <c r="E3" s="404"/>
      <c r="F3" s="404"/>
      <c r="G3" s="163"/>
      <c r="H3" s="164"/>
      <c r="I3" s="154"/>
    </row>
    <row r="4" spans="1:12" ht="27.75" customHeight="1" x14ac:dyDescent="0.25">
      <c r="A4" s="454" t="s">
        <v>526</v>
      </c>
      <c r="B4" s="455"/>
      <c r="C4" s="455"/>
      <c r="D4" s="455"/>
      <c r="E4" s="455"/>
      <c r="F4" s="455"/>
      <c r="G4" s="401" t="s">
        <v>527</v>
      </c>
      <c r="H4" s="456"/>
      <c r="I4" s="456"/>
    </row>
    <row r="5" spans="1:12" ht="57.5" x14ac:dyDescent="0.25">
      <c r="A5" s="70" t="s">
        <v>2</v>
      </c>
      <c r="B5" s="70" t="s">
        <v>73</v>
      </c>
      <c r="C5" s="70" t="s">
        <v>3</v>
      </c>
      <c r="D5" s="71" t="s">
        <v>2258</v>
      </c>
      <c r="E5" s="70" t="s">
        <v>472</v>
      </c>
      <c r="F5" s="70" t="s">
        <v>2104</v>
      </c>
      <c r="G5" s="70" t="s">
        <v>488</v>
      </c>
      <c r="H5" s="70" t="s">
        <v>13</v>
      </c>
      <c r="I5" s="70" t="s">
        <v>65</v>
      </c>
    </row>
    <row r="6" spans="1:12" ht="30" customHeight="1" x14ac:dyDescent="0.25">
      <c r="A6" s="78">
        <v>4</v>
      </c>
      <c r="B6" s="78" t="str">
        <f>'ESTRUTURA SINTÉTICA A.1'!B26</f>
        <v>02.00.00.00</v>
      </c>
      <c r="C6" s="448" t="str">
        <f>'ESTRUTURA SINTÉTICA A.1'!C26</f>
        <v>SERVIÇOS TÉCNICOS ESPECIALIZADOS</v>
      </c>
      <c r="D6" s="449"/>
      <c r="E6" s="449"/>
      <c r="F6" s="449"/>
      <c r="G6" s="449"/>
      <c r="H6" s="449"/>
      <c r="I6" s="450"/>
      <c r="J6" s="84"/>
    </row>
    <row r="7" spans="1:12" ht="30" customHeight="1" x14ac:dyDescent="0.25">
      <c r="A7" s="3" t="s">
        <v>51</v>
      </c>
      <c r="B7" s="3" t="s">
        <v>445</v>
      </c>
      <c r="C7" s="463" t="s">
        <v>446</v>
      </c>
      <c r="D7" s="464"/>
      <c r="E7" s="464"/>
      <c r="F7" s="464"/>
      <c r="G7" s="464"/>
      <c r="H7" s="465"/>
      <c r="I7" s="40">
        <f>I8</f>
        <v>140801.59760000001</v>
      </c>
      <c r="J7" s="179"/>
      <c r="L7" s="155"/>
    </row>
    <row r="8" spans="1:12" ht="36" customHeight="1" x14ac:dyDescent="0.25">
      <c r="A8" s="25" t="s">
        <v>2105</v>
      </c>
      <c r="B8" s="25" t="s">
        <v>490</v>
      </c>
      <c r="C8" s="58" t="s">
        <v>497</v>
      </c>
      <c r="D8" s="22" t="s">
        <v>2134</v>
      </c>
      <c r="E8" s="7">
        <f>'Resposta da Omnisys ao RFQ'!E33</f>
        <v>102925.144499207</v>
      </c>
      <c r="F8" s="22" t="s">
        <v>72</v>
      </c>
      <c r="G8" s="13">
        <f>'BDI - B.3'!$H$7</f>
        <v>0.36799999999999999</v>
      </c>
      <c r="H8" s="23">
        <v>1</v>
      </c>
      <c r="I8" s="34">
        <f>TRUNC((E8+E8*G8)*H8,4)</f>
        <v>140801.59760000001</v>
      </c>
      <c r="J8" s="155"/>
      <c r="L8" s="155"/>
    </row>
    <row r="9" spans="1:12" ht="30" customHeight="1" x14ac:dyDescent="0.25">
      <c r="A9" s="3" t="s">
        <v>52</v>
      </c>
      <c r="B9" s="3" t="s">
        <v>447</v>
      </c>
      <c r="C9" s="463" t="s">
        <v>448</v>
      </c>
      <c r="D9" s="464"/>
      <c r="E9" s="464"/>
      <c r="F9" s="464"/>
      <c r="G9" s="464"/>
      <c r="H9" s="465"/>
      <c r="I9" s="40">
        <f>TRUNC(SUM(I10:I15),4)</f>
        <v>410671.32620000001</v>
      </c>
      <c r="J9" s="155"/>
      <c r="L9" s="155"/>
    </row>
    <row r="10" spans="1:12" ht="37.5" customHeight="1" x14ac:dyDescent="0.25">
      <c r="A10" s="25" t="s">
        <v>2106</v>
      </c>
      <c r="B10" s="25" t="s">
        <v>491</v>
      </c>
      <c r="C10" s="58" t="s">
        <v>498</v>
      </c>
      <c r="D10" s="22" t="s">
        <v>2134</v>
      </c>
      <c r="E10" s="7">
        <f>'Resposta da Omnisys ao RFQ'!E35</f>
        <v>42885.476874669497</v>
      </c>
      <c r="F10" s="22" t="s">
        <v>72</v>
      </c>
      <c r="G10" s="13">
        <f>'BDI - B.3'!$H$7</f>
        <v>0.36799999999999999</v>
      </c>
      <c r="H10" s="23">
        <v>1</v>
      </c>
      <c r="I10" s="34">
        <f>TRUNC((E10+E10*G10)*H10,4)</f>
        <v>58667.332300000002</v>
      </c>
      <c r="J10" s="155"/>
      <c r="L10" s="155"/>
    </row>
    <row r="11" spans="1:12" ht="37.5" customHeight="1" x14ac:dyDescent="0.25">
      <c r="A11" s="25" t="s">
        <v>2107</v>
      </c>
      <c r="B11" s="25" t="s">
        <v>492</v>
      </c>
      <c r="C11" s="58" t="s">
        <v>499</v>
      </c>
      <c r="D11" s="22" t="s">
        <v>2134</v>
      </c>
      <c r="E11" s="7">
        <f>'Resposta da Omnisys ao RFQ'!E36</f>
        <v>68616.762999471204</v>
      </c>
      <c r="F11" s="22" t="s">
        <v>72</v>
      </c>
      <c r="G11" s="13">
        <f>'BDI - B.3'!$H$7</f>
        <v>0.36799999999999999</v>
      </c>
      <c r="H11" s="23">
        <v>1</v>
      </c>
      <c r="I11" s="34">
        <f t="shared" ref="I11:I15" si="0">TRUNC((E11+E11*G11)*H11,4)</f>
        <v>93867.731700000004</v>
      </c>
      <c r="J11" s="155"/>
      <c r="L11" s="155"/>
    </row>
    <row r="12" spans="1:12" ht="33.75" customHeight="1" x14ac:dyDescent="0.25">
      <c r="A12" s="25" t="s">
        <v>2108</v>
      </c>
      <c r="B12" s="25" t="s">
        <v>493</v>
      </c>
      <c r="C12" s="58" t="s">
        <v>500</v>
      </c>
      <c r="D12" s="22" t="s">
        <v>2134</v>
      </c>
      <c r="E12" s="7">
        <f>'Resposta da Omnisys ao RFQ'!E37</f>
        <v>51462.5722496034</v>
      </c>
      <c r="F12" s="22" t="s">
        <v>72</v>
      </c>
      <c r="G12" s="13">
        <f>'BDI - B.3'!$H$7</f>
        <v>0.36799999999999999</v>
      </c>
      <c r="H12" s="23">
        <v>1</v>
      </c>
      <c r="I12" s="34">
        <f t="shared" si="0"/>
        <v>70400.798800000004</v>
      </c>
      <c r="J12" s="155"/>
      <c r="L12" s="155"/>
    </row>
    <row r="13" spans="1:12" ht="36.75" customHeight="1" x14ac:dyDescent="0.25">
      <c r="A13" s="25" t="s">
        <v>2109</v>
      </c>
      <c r="B13" s="25" t="s">
        <v>494</v>
      </c>
      <c r="C13" s="58" t="s">
        <v>501</v>
      </c>
      <c r="D13" s="22" t="s">
        <v>2134</v>
      </c>
      <c r="E13" s="7">
        <f>'Resposta da Omnisys ao RFQ'!E38</f>
        <v>51462.5722496034</v>
      </c>
      <c r="F13" s="22" t="s">
        <v>72</v>
      </c>
      <c r="G13" s="13">
        <f>'BDI - B.3'!$H$7</f>
        <v>0.36799999999999999</v>
      </c>
      <c r="H13" s="23">
        <v>1</v>
      </c>
      <c r="I13" s="34">
        <f>TRUNC((E13+E13*G13)*H13,4)</f>
        <v>70400.798800000004</v>
      </c>
      <c r="J13" s="155"/>
      <c r="L13" s="155"/>
    </row>
    <row r="14" spans="1:12" ht="37.5" customHeight="1" x14ac:dyDescent="0.25">
      <c r="A14" s="25" t="s">
        <v>2110</v>
      </c>
      <c r="B14" s="25" t="s">
        <v>495</v>
      </c>
      <c r="C14" s="58" t="s">
        <v>502</v>
      </c>
      <c r="D14" s="22" t="s">
        <v>2134</v>
      </c>
      <c r="E14" s="7">
        <f>'Resposta da Omnisys ao RFQ'!E39</f>
        <v>34308.381499735602</v>
      </c>
      <c r="F14" s="22" t="s">
        <v>72</v>
      </c>
      <c r="G14" s="13">
        <f>'BDI - B.3'!$H$7</f>
        <v>0.36799999999999999</v>
      </c>
      <c r="H14" s="23">
        <v>1</v>
      </c>
      <c r="I14" s="34">
        <f t="shared" si="0"/>
        <v>46933.8658</v>
      </c>
      <c r="J14" s="179"/>
      <c r="L14" s="155"/>
    </row>
    <row r="15" spans="1:12" ht="35.25" customHeight="1" x14ac:dyDescent="0.25">
      <c r="A15" s="25" t="s">
        <v>2111</v>
      </c>
      <c r="B15" s="25" t="s">
        <v>496</v>
      </c>
      <c r="C15" s="58" t="s">
        <v>503</v>
      </c>
      <c r="D15" s="22" t="s">
        <v>2134</v>
      </c>
      <c r="E15" s="7">
        <f>'Resposta da Omnisys ao RFQ'!E40</f>
        <v>51462.5722496034</v>
      </c>
      <c r="F15" s="22" t="s">
        <v>72</v>
      </c>
      <c r="G15" s="13">
        <f>'BDI - B.3'!$H$7</f>
        <v>0.36799999999999999</v>
      </c>
      <c r="H15" s="23">
        <v>1</v>
      </c>
      <c r="I15" s="34">
        <f t="shared" si="0"/>
        <v>70400.798800000004</v>
      </c>
      <c r="J15" s="179"/>
      <c r="L15" s="155"/>
    </row>
    <row r="16" spans="1:12" ht="30" customHeight="1" x14ac:dyDescent="0.25">
      <c r="A16" s="3" t="s">
        <v>2048</v>
      </c>
      <c r="B16" s="3" t="s">
        <v>449</v>
      </c>
      <c r="C16" s="463" t="s">
        <v>450</v>
      </c>
      <c r="D16" s="464"/>
      <c r="E16" s="464"/>
      <c r="F16" s="464"/>
      <c r="G16" s="464"/>
      <c r="H16" s="465"/>
      <c r="I16" s="40">
        <f>TRUNC(SUM(I17:I19),4)</f>
        <v>357234.68540000002</v>
      </c>
      <c r="J16" s="179"/>
      <c r="L16" s="155"/>
    </row>
    <row r="17" spans="1:12" ht="38.25" customHeight="1" x14ac:dyDescent="0.25">
      <c r="A17" s="25" t="s">
        <v>2121</v>
      </c>
      <c r="B17" s="25" t="s">
        <v>504</v>
      </c>
      <c r="C17" s="58" t="s">
        <v>508</v>
      </c>
      <c r="D17" s="22" t="s">
        <v>2134</v>
      </c>
      <c r="E17" s="7">
        <f>'Resposta da Omnisys ao RFQ'!E42</f>
        <v>123204.28846</v>
      </c>
      <c r="F17" s="22" t="s">
        <v>72</v>
      </c>
      <c r="G17" s="13">
        <f>'BDI - B.3'!$H$7</f>
        <v>0.36799999999999999</v>
      </c>
      <c r="H17" s="8">
        <v>1</v>
      </c>
      <c r="I17" s="34">
        <f>TRUNC((E17+E17*G17)*H17,4)</f>
        <v>168543.46660000001</v>
      </c>
      <c r="J17" s="155"/>
      <c r="L17" s="155"/>
    </row>
    <row r="18" spans="1:12" ht="37.5" customHeight="1" x14ac:dyDescent="0.25">
      <c r="A18" s="25" t="s">
        <v>2122</v>
      </c>
      <c r="B18" s="25" t="s">
        <v>505</v>
      </c>
      <c r="C18" s="58" t="s">
        <v>535</v>
      </c>
      <c r="D18" s="22" t="s">
        <v>2134</v>
      </c>
      <c r="E18" s="7">
        <f>'Resposta da Omnisys ao RFQ'!E43</f>
        <v>42275.36376</v>
      </c>
      <c r="F18" s="22" t="s">
        <v>72</v>
      </c>
      <c r="G18" s="13">
        <f>'BDI - B.3'!$H$7</f>
        <v>0.36799999999999999</v>
      </c>
      <c r="H18" s="8">
        <v>2</v>
      </c>
      <c r="I18" s="34">
        <f>TRUNC((E18+E18*G18)*H18,4)</f>
        <v>115665.3952</v>
      </c>
      <c r="J18" s="179"/>
      <c r="L18" s="155"/>
    </row>
    <row r="19" spans="1:12" ht="39.75" customHeight="1" x14ac:dyDescent="0.25">
      <c r="A19" s="25" t="s">
        <v>2123</v>
      </c>
      <c r="B19" s="25" t="s">
        <v>506</v>
      </c>
      <c r="C19" s="58" t="s">
        <v>510</v>
      </c>
      <c r="D19" s="22" t="s">
        <v>2134</v>
      </c>
      <c r="E19" s="7">
        <f>'Resposta da Omnisys ao RFQ'!E44</f>
        <v>53381.45</v>
      </c>
      <c r="F19" s="22" t="s">
        <v>72</v>
      </c>
      <c r="G19" s="13">
        <f>'BDI - B.3'!$H$7</f>
        <v>0.36799999999999999</v>
      </c>
      <c r="H19" s="8">
        <v>1</v>
      </c>
      <c r="I19" s="34">
        <f>TRUNC((E19+E19*G19)*H19,4)</f>
        <v>73025.823600000003</v>
      </c>
      <c r="J19" s="179"/>
      <c r="L19" s="155"/>
    </row>
    <row r="20" spans="1:12" ht="30" customHeight="1" x14ac:dyDescent="0.25">
      <c r="A20" s="3" t="s">
        <v>2049</v>
      </c>
      <c r="B20" s="3" t="s">
        <v>451</v>
      </c>
      <c r="C20" s="463" t="s">
        <v>452</v>
      </c>
      <c r="D20" s="464"/>
      <c r="E20" s="464"/>
      <c r="F20" s="464"/>
      <c r="G20" s="464"/>
      <c r="H20" s="465"/>
      <c r="I20" s="40">
        <f>TRUNC(SUM(I21:I25),4)</f>
        <v>621873.72279999999</v>
      </c>
      <c r="J20" s="179"/>
      <c r="L20" s="155"/>
    </row>
    <row r="21" spans="1:12" ht="33.75" customHeight="1" x14ac:dyDescent="0.25">
      <c r="A21" s="25" t="s">
        <v>2128</v>
      </c>
      <c r="B21" s="25" t="s">
        <v>512</v>
      </c>
      <c r="C21" s="58" t="s">
        <v>517</v>
      </c>
      <c r="D21" s="22" t="s">
        <v>2134</v>
      </c>
      <c r="E21" s="7">
        <f>'Resposta da Omnisys ao RFQ'!E47</f>
        <v>128656.430624008</v>
      </c>
      <c r="F21" s="22" t="s">
        <v>72</v>
      </c>
      <c r="G21" s="13">
        <f>'BDI - B.3'!$H$7</f>
        <v>0.36799999999999999</v>
      </c>
      <c r="H21" s="23">
        <v>1</v>
      </c>
      <c r="I21" s="34">
        <f>TRUNC((E21+E21*G21)*H21,4)</f>
        <v>176001.997</v>
      </c>
      <c r="J21" s="179"/>
      <c r="L21" s="155"/>
    </row>
    <row r="22" spans="1:12" ht="33.75" customHeight="1" x14ac:dyDescent="0.25">
      <c r="A22" s="25" t="s">
        <v>2129</v>
      </c>
      <c r="B22" s="25" t="s">
        <v>513</v>
      </c>
      <c r="C22" s="58" t="s">
        <v>518</v>
      </c>
      <c r="D22" s="22" t="s">
        <v>2134</v>
      </c>
      <c r="E22" s="7">
        <f>'Resposta da Omnisys ao RFQ'!E48</f>
        <v>85770.953749338994</v>
      </c>
      <c r="F22" s="22" t="s">
        <v>72</v>
      </c>
      <c r="G22" s="13">
        <f>'BDI - B.3'!$H$7</f>
        <v>0.36799999999999999</v>
      </c>
      <c r="H22" s="23">
        <v>1</v>
      </c>
      <c r="I22" s="34">
        <f>TRUNC((E22+E22*G22)*H22,4)</f>
        <v>117334.66469999999</v>
      </c>
      <c r="J22" s="179"/>
      <c r="L22" s="155"/>
    </row>
    <row r="23" spans="1:12" ht="33.75" customHeight="1" x14ac:dyDescent="0.25">
      <c r="A23" s="25" t="s">
        <v>2130</v>
      </c>
      <c r="B23" s="25" t="s">
        <v>514</v>
      </c>
      <c r="C23" s="58" t="s">
        <v>519</v>
      </c>
      <c r="D23" s="22" t="s">
        <v>2134</v>
      </c>
      <c r="E23" s="7">
        <f>'Resposta da Omnisys ao RFQ'!E49</f>
        <v>68616.762999471204</v>
      </c>
      <c r="F23" s="22" t="s">
        <v>72</v>
      </c>
      <c r="G23" s="13">
        <f>'BDI - B.3'!$H$7</f>
        <v>0.36799999999999999</v>
      </c>
      <c r="H23" s="23">
        <v>1</v>
      </c>
      <c r="I23" s="34">
        <f>TRUNC((E23+E23*G23)*H23,4)</f>
        <v>93867.731700000004</v>
      </c>
      <c r="J23" s="179"/>
      <c r="L23" s="155"/>
    </row>
    <row r="24" spans="1:12" ht="33.75" customHeight="1" x14ac:dyDescent="0.25">
      <c r="A24" s="25" t="s">
        <v>2131</v>
      </c>
      <c r="B24" s="25" t="s">
        <v>515</v>
      </c>
      <c r="C24" s="58" t="s">
        <v>520</v>
      </c>
      <c r="D24" s="22" t="s">
        <v>2134</v>
      </c>
      <c r="E24" s="7">
        <f>'Resposta da Omnisys ao RFQ'!E50</f>
        <v>171541.90749867799</v>
      </c>
      <c r="F24" s="22" t="s">
        <v>72</v>
      </c>
      <c r="G24" s="13">
        <f>'BDI - B.3'!$H$7</f>
        <v>0.36799999999999999</v>
      </c>
      <c r="H24" s="23">
        <v>1</v>
      </c>
      <c r="I24" s="34">
        <f>TRUNC((E24+E24*G24)*H24,4)</f>
        <v>234669.32939999999</v>
      </c>
      <c r="J24" s="179"/>
      <c r="L24" s="155"/>
    </row>
    <row r="25" spans="1:12" ht="33.75" customHeight="1" x14ac:dyDescent="0.25">
      <c r="A25" s="25" t="s">
        <v>2132</v>
      </c>
      <c r="B25" s="25" t="s">
        <v>516</v>
      </c>
      <c r="C25" s="58" t="s">
        <v>521</v>
      </c>
      <c r="D25" s="22" t="s">
        <v>2134</v>
      </c>
      <c r="E25" s="7">
        <f>'Resposta da Omnisys ao RFQ'!E51</f>
        <v>0</v>
      </c>
      <c r="F25" s="22" t="s">
        <v>72</v>
      </c>
      <c r="G25" s="13">
        <f>'BDI - B.3'!$H$7</f>
        <v>0.36799999999999999</v>
      </c>
      <c r="H25" s="23">
        <v>1</v>
      </c>
      <c r="I25" s="34">
        <f>TRUNC((E25+E25*G25)*H25,4)</f>
        <v>0</v>
      </c>
      <c r="J25" s="179"/>
      <c r="L25" s="155"/>
    </row>
    <row r="26" spans="1:12" ht="30" customHeight="1" x14ac:dyDescent="0.25">
      <c r="A26" s="3" t="s">
        <v>2050</v>
      </c>
      <c r="B26" s="3" t="s">
        <v>453</v>
      </c>
      <c r="C26" s="463" t="s">
        <v>2165</v>
      </c>
      <c r="D26" s="464"/>
      <c r="E26" s="464"/>
      <c r="F26" s="464"/>
      <c r="G26" s="464"/>
      <c r="H26" s="465"/>
      <c r="I26" s="180">
        <f>SUM(I28:I29)</f>
        <v>169930.48380000002</v>
      </c>
      <c r="J26" s="179"/>
      <c r="L26" s="155"/>
    </row>
    <row r="27" spans="1:12" ht="35.25" customHeight="1" x14ac:dyDescent="0.25">
      <c r="A27" s="25" t="s">
        <v>2127</v>
      </c>
      <c r="B27" s="25" t="s">
        <v>489</v>
      </c>
      <c r="C27" s="58" t="s">
        <v>522</v>
      </c>
      <c r="D27" s="7" t="s">
        <v>2134</v>
      </c>
      <c r="E27" s="7">
        <f>'Resposta da Omnisys ao RFQ'!E53</f>
        <v>2780340.9226653501</v>
      </c>
      <c r="F27" s="7" t="s">
        <v>2149</v>
      </c>
      <c r="G27" s="9">
        <f>'BDI - B.3'!$H$7</f>
        <v>0.36799999999999999</v>
      </c>
      <c r="H27" s="8">
        <v>1</v>
      </c>
      <c r="I27" s="7" t="s">
        <v>2150</v>
      </c>
      <c r="J27" s="179"/>
      <c r="L27" s="155"/>
    </row>
    <row r="28" spans="1:12" ht="30" customHeight="1" x14ac:dyDescent="0.25">
      <c r="A28" s="25" t="s">
        <v>2164</v>
      </c>
      <c r="B28" s="25"/>
      <c r="C28" s="279" t="s">
        <v>1949</v>
      </c>
      <c r="D28" s="7" t="s">
        <v>72</v>
      </c>
      <c r="E28" s="7" t="s">
        <v>72</v>
      </c>
      <c r="F28" s="7">
        <f>SUMIFS('IOR INFRA'!$G$6:$G$1632,'IOR INFRA'!$I$6:$I$1632,"Serviço",'IOR INFRA'!$J$6:$J$1632,"Torre",'IOR INFRA'!$K$6:$K$1632,"DT")</f>
        <v>13210.11</v>
      </c>
      <c r="G28" s="9">
        <f>'BDI - B.3'!$H$7</f>
        <v>0.36799999999999999</v>
      </c>
      <c r="H28" s="8">
        <v>1</v>
      </c>
      <c r="I28" s="73">
        <f>TRUNC((F28+F28*G28)*H28,4)</f>
        <v>18071.430400000001</v>
      </c>
      <c r="J28" s="179" t="s">
        <v>2179</v>
      </c>
      <c r="L28" s="155"/>
    </row>
    <row r="29" spans="1:12" ht="30" customHeight="1" x14ac:dyDescent="0.25">
      <c r="A29" s="74" t="s">
        <v>2254</v>
      </c>
      <c r="B29" s="74"/>
      <c r="C29" s="284" t="s">
        <v>2256</v>
      </c>
      <c r="D29" s="285" t="s">
        <v>72</v>
      </c>
      <c r="E29" s="285" t="s">
        <v>72</v>
      </c>
      <c r="F29" s="285">
        <f>SUMIFS('IOR INFRA'!$G$6:$G$1632,'IOR INFRA'!$I$6:$I$1632,"Serviço",'IOR INFRA'!$J$6:$J$1632,"Torre-Projeto",'IOR INFRA'!$K$6:$K$1632,"DT")</f>
        <v>111008.08</v>
      </c>
      <c r="G29" s="173">
        <f>'BDI - B.3'!$H$7</f>
        <v>0.36799999999999999</v>
      </c>
      <c r="H29" s="76">
        <v>1</v>
      </c>
      <c r="I29" s="77">
        <f>TRUNC((F29+F29*G29)*H29,4)</f>
        <v>151859.0534</v>
      </c>
      <c r="J29" s="179"/>
      <c r="L29" s="155"/>
    </row>
    <row r="30" spans="1:12" ht="30" customHeight="1" x14ac:dyDescent="0.25">
      <c r="A30" s="3" t="s">
        <v>2162</v>
      </c>
      <c r="B30" s="3" t="s">
        <v>453</v>
      </c>
      <c r="C30" s="463" t="s">
        <v>2166</v>
      </c>
      <c r="D30" s="464"/>
      <c r="E30" s="464"/>
      <c r="F30" s="464"/>
      <c r="G30" s="464"/>
      <c r="H30" s="465"/>
      <c r="I30" s="180">
        <f>I31</f>
        <v>12692.782800000001</v>
      </c>
      <c r="J30" s="179"/>
      <c r="L30" s="155"/>
    </row>
    <row r="31" spans="1:12" ht="30" customHeight="1" x14ac:dyDescent="0.25">
      <c r="A31" s="25" t="s">
        <v>2163</v>
      </c>
      <c r="B31" s="25"/>
      <c r="C31" s="58" t="s">
        <v>2167</v>
      </c>
      <c r="D31" s="7" t="s">
        <v>72</v>
      </c>
      <c r="E31" s="7" t="s">
        <v>72</v>
      </c>
      <c r="F31" s="7">
        <f>SUMIFS('IOR INFRA'!$G$6:$G$1632,'IOR INFRA'!$I$6:$I$1632,"Serviço",'IOR INFRA'!$J$6:$J$1632,"Shelter KT-Radar",'IOR INFRA'!$K$6:$K$1632,"DT")</f>
        <v>9278.35</v>
      </c>
      <c r="G31" s="9">
        <f>'BDI - B.3'!$H$7</f>
        <v>0.36799999999999999</v>
      </c>
      <c r="H31" s="8">
        <v>1</v>
      </c>
      <c r="I31" s="73">
        <f>TRUNC((F31+F31*G31)*H31,4)</f>
        <v>12692.782800000001</v>
      </c>
      <c r="J31" s="179" t="s">
        <v>2179</v>
      </c>
      <c r="L31" s="155"/>
    </row>
    <row r="32" spans="1:12" ht="30" customHeight="1" x14ac:dyDescent="0.25">
      <c r="A32" s="518" t="s">
        <v>2126</v>
      </c>
      <c r="B32" s="519"/>
      <c r="C32" s="519"/>
      <c r="D32" s="519"/>
      <c r="E32" s="519"/>
      <c r="F32" s="519"/>
      <c r="G32" s="519"/>
      <c r="H32" s="520"/>
      <c r="I32" s="511">
        <f>I20+I16+I9+I7+I30+I26</f>
        <v>1713204.5985999999</v>
      </c>
      <c r="J32" s="84"/>
      <c r="L32" s="155"/>
    </row>
    <row r="33" spans="1:10" ht="29.25" customHeight="1" x14ac:dyDescent="0.25">
      <c r="A33" s="3">
        <v>5</v>
      </c>
      <c r="B33" s="3"/>
      <c r="C33" s="24" t="s">
        <v>457</v>
      </c>
      <c r="D33" s="59"/>
      <c r="E33" s="59"/>
      <c r="F33" s="59"/>
      <c r="G33" s="60"/>
      <c r="H33" s="61"/>
      <c r="I33" s="62"/>
      <c r="J33" s="84"/>
    </row>
    <row r="34" spans="1:10" ht="29.25" customHeight="1" x14ac:dyDescent="0.25">
      <c r="A34" s="25" t="s">
        <v>2138</v>
      </c>
      <c r="B34" s="25"/>
      <c r="C34" s="58" t="s">
        <v>2113</v>
      </c>
      <c r="D34" s="22" t="s">
        <v>72</v>
      </c>
      <c r="E34" s="22" t="s">
        <v>2120</v>
      </c>
      <c r="F34" s="22">
        <f>SUMIFS('IOR INFRA'!$G$6:$G$1632,'IOR INFRA'!$I$6:$I$1632,"SERVIÇO",'IOR INFRA'!$K$6:$K$1632,"DI")</f>
        <v>3251286.4657000005</v>
      </c>
      <c r="G34" s="13">
        <f>'BDI - B.3'!H8</f>
        <v>0.38890000000000002</v>
      </c>
      <c r="H34" s="23">
        <v>1</v>
      </c>
      <c r="I34" s="34">
        <f>TRUNC((F34+F34*G34)*H34,4)</f>
        <v>4515711.7721999995</v>
      </c>
      <c r="J34" s="84" t="s">
        <v>2179</v>
      </c>
    </row>
    <row r="35" spans="1:10" ht="30" customHeight="1" x14ac:dyDescent="0.25">
      <c r="A35" s="460" t="s">
        <v>2135</v>
      </c>
      <c r="B35" s="461"/>
      <c r="C35" s="461"/>
      <c r="D35" s="461"/>
      <c r="E35" s="461"/>
      <c r="F35" s="461"/>
      <c r="G35" s="461"/>
      <c r="H35" s="462"/>
      <c r="I35" s="72">
        <f>I34</f>
        <v>4515711.7721999995</v>
      </c>
    </row>
    <row r="48" spans="1:10" ht="15" customHeight="1" x14ac:dyDescent="0.25"/>
    <row r="49" ht="15" customHeight="1" x14ac:dyDescent="0.25"/>
    <row r="50" ht="15" customHeight="1" x14ac:dyDescent="0.25"/>
    <row r="51" ht="15" customHeight="1" x14ac:dyDescent="0.25"/>
    <row r="52" ht="15" customHeight="1" x14ac:dyDescent="0.25"/>
  </sheetData>
  <mergeCells count="15">
    <mergeCell ref="A35:H35"/>
    <mergeCell ref="C6:I6"/>
    <mergeCell ref="C7:H7"/>
    <mergeCell ref="C9:H9"/>
    <mergeCell ref="C16:H16"/>
    <mergeCell ref="C20:H20"/>
    <mergeCell ref="C26:H26"/>
    <mergeCell ref="C30:H30"/>
    <mergeCell ref="A32:H32"/>
    <mergeCell ref="G1:H2"/>
    <mergeCell ref="A2:F3"/>
    <mergeCell ref="A4:F4"/>
    <mergeCell ref="G4:I4"/>
    <mergeCell ref="I1:I2"/>
    <mergeCell ref="A1:F1"/>
  </mergeCells>
  <phoneticPr fontId="13" type="noConversion"/>
  <pageMargins left="0.511811024" right="0.511811024" top="0.78740157499999996" bottom="0.78740157499999996" header="0.31496062000000002" footer="0.31496062000000002"/>
  <pageSetup paperSize="9" scale="54" orientation="portrait" r:id="rId1"/>
  <colBreaks count="1" manualBreakCount="1">
    <brk id="9" max="1048575" man="1"/>
  </colBreaks>
  <ignoredErrors>
    <ignoredError sqref="I20 I30" formula="1"/>
  </ignoredError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1D1E1-AF13-4D4F-9E92-992C5D6CDB09}">
  <sheetPr>
    <tabColor rgb="FFFFCCFF"/>
  </sheetPr>
  <dimension ref="A1:L41"/>
  <sheetViews>
    <sheetView showGridLines="0" view="pageBreakPreview" zoomScale="80" zoomScaleNormal="100" zoomScaleSheetLayoutView="80" workbookViewId="0">
      <pane ySplit="5" topLeftCell="A6" activePane="bottomLeft" state="frozen"/>
      <selection pane="bottomLeft" activeCell="I8" sqref="I8"/>
    </sheetView>
  </sheetViews>
  <sheetFormatPr defaultColWidth="9.1796875" defaultRowHeight="0" customHeight="1" zeroHeight="1" x14ac:dyDescent="0.25"/>
  <cols>
    <col min="1" max="1" width="5.81640625" style="15" customWidth="1"/>
    <col min="2" max="2" width="10.1796875" style="10" hidden="1" customWidth="1"/>
    <col min="3" max="3" width="51.54296875" style="10" customWidth="1"/>
    <col min="4" max="5" width="18.54296875" style="10" customWidth="1"/>
    <col min="6" max="6" width="17.1796875" style="10" customWidth="1"/>
    <col min="7" max="7" width="9.453125" style="10" customWidth="1"/>
    <col min="8" max="8" width="5.1796875" style="10" customWidth="1"/>
    <col min="9" max="9" width="18.54296875" style="10" customWidth="1"/>
    <col min="10" max="10" width="19" style="10" customWidth="1"/>
    <col min="11" max="13" width="9.1796875" style="10" customWidth="1"/>
    <col min="14" max="16384" width="9.1796875" style="10"/>
  </cols>
  <sheetData>
    <row r="1" spans="1:12" ht="30" customHeight="1" x14ac:dyDescent="0.25">
      <c r="B1" s="14"/>
      <c r="C1" s="467" t="s">
        <v>6</v>
      </c>
      <c r="D1" s="467"/>
      <c r="E1" s="467"/>
      <c r="F1" s="467"/>
      <c r="G1" s="396" t="s">
        <v>7</v>
      </c>
      <c r="H1" s="396"/>
      <c r="I1" s="457" t="s">
        <v>8</v>
      </c>
      <c r="J1" s="4"/>
    </row>
    <row r="2" spans="1:12" ht="11.25" customHeight="1" x14ac:dyDescent="0.25">
      <c r="A2" s="404" t="s">
        <v>2153</v>
      </c>
      <c r="B2" s="404"/>
      <c r="C2" s="404"/>
      <c r="D2" s="404"/>
      <c r="E2" s="404"/>
      <c r="F2" s="404"/>
      <c r="G2" s="397"/>
      <c r="H2" s="397"/>
      <c r="I2" s="458"/>
      <c r="J2" s="4"/>
    </row>
    <row r="3" spans="1:12" ht="15" customHeight="1" x14ac:dyDescent="0.25">
      <c r="A3" s="404"/>
      <c r="B3" s="404"/>
      <c r="C3" s="404"/>
      <c r="D3" s="404"/>
      <c r="E3" s="404"/>
      <c r="F3" s="404"/>
      <c r="G3" s="163"/>
      <c r="H3" s="164"/>
      <c r="I3" s="154"/>
    </row>
    <row r="4" spans="1:12" ht="27.75" customHeight="1" x14ac:dyDescent="0.25">
      <c r="A4" s="454" t="s">
        <v>526</v>
      </c>
      <c r="B4" s="455"/>
      <c r="C4" s="455"/>
      <c r="D4" s="455"/>
      <c r="E4" s="455"/>
      <c r="F4" s="455"/>
      <c r="G4" s="446" t="s">
        <v>527</v>
      </c>
      <c r="H4" s="446"/>
      <c r="I4" s="401"/>
    </row>
    <row r="5" spans="1:12" ht="57.5" x14ac:dyDescent="0.25">
      <c r="A5" s="157" t="s">
        <v>2</v>
      </c>
      <c r="B5" s="157" t="s">
        <v>73</v>
      </c>
      <c r="C5" s="157" t="s">
        <v>3</v>
      </c>
      <c r="D5" s="158" t="s">
        <v>474</v>
      </c>
      <c r="E5" s="157" t="s">
        <v>472</v>
      </c>
      <c r="F5" s="157" t="s">
        <v>2104</v>
      </c>
      <c r="G5" s="157" t="s">
        <v>488</v>
      </c>
      <c r="H5" s="157" t="s">
        <v>13</v>
      </c>
      <c r="I5" s="157" t="s">
        <v>65</v>
      </c>
    </row>
    <row r="6" spans="1:12" ht="29.25" customHeight="1" x14ac:dyDescent="0.25">
      <c r="A6" s="78">
        <v>5</v>
      </c>
      <c r="B6" s="78"/>
      <c r="C6" s="466" t="s">
        <v>457</v>
      </c>
      <c r="D6" s="466"/>
      <c r="E6" s="466"/>
      <c r="F6" s="466"/>
      <c r="G6" s="466"/>
      <c r="H6" s="466"/>
      <c r="I6" s="466"/>
      <c r="J6" s="84"/>
    </row>
    <row r="7" spans="1:12" ht="29.25" customHeight="1" x14ac:dyDescent="0.25">
      <c r="A7" s="167" t="s">
        <v>2112</v>
      </c>
      <c r="B7" s="167"/>
      <c r="C7" s="165" t="s">
        <v>2113</v>
      </c>
      <c r="D7" s="166" t="s">
        <v>72</v>
      </c>
      <c r="E7" s="166" t="s">
        <v>2120</v>
      </c>
      <c r="F7" s="166">
        <f>SUMIFS('IOR INFRA'!$G$6:$G$1632,'IOR INFRA'!$I$6:$I$1632,"SERVIÇO",'IOR INFRA'!$K$6:$K$1632,"DI")</f>
        <v>3251286.4657000005</v>
      </c>
      <c r="G7" s="168">
        <f>'BDI - B.3'!H8</f>
        <v>0.38890000000000002</v>
      </c>
      <c r="H7" s="169">
        <v>1</v>
      </c>
      <c r="I7" s="170">
        <f>TRUNC((F7+F7*G7)*H7,4)</f>
        <v>4515711.7721999995</v>
      </c>
      <c r="J7" s="84" t="s">
        <v>2179</v>
      </c>
      <c r="L7" s="155"/>
    </row>
    <row r="8" spans="1:12" ht="30" customHeight="1" x14ac:dyDescent="0.25">
      <c r="A8" s="398" t="s">
        <v>423</v>
      </c>
      <c r="B8" s="398"/>
      <c r="C8" s="398"/>
      <c r="D8" s="398"/>
      <c r="E8" s="398"/>
      <c r="F8" s="398"/>
      <c r="G8" s="398"/>
      <c r="H8" s="398"/>
      <c r="I8" s="40">
        <f>I7</f>
        <v>4515711.7721999995</v>
      </c>
    </row>
    <row r="20" spans="2:10" s="15" customFormat="1" ht="0" hidden="1" customHeight="1" x14ac:dyDescent="0.25">
      <c r="B20" s="10"/>
      <c r="C20" s="10"/>
      <c r="D20" s="10"/>
      <c r="E20" s="10"/>
      <c r="F20" s="10"/>
      <c r="G20" s="10"/>
      <c r="H20" s="10"/>
      <c r="I20" s="10"/>
      <c r="J20" s="10"/>
    </row>
    <row r="21" spans="2:10" s="15" customFormat="1" ht="15" customHeight="1" x14ac:dyDescent="0.25">
      <c r="B21" s="10"/>
      <c r="C21" s="10"/>
      <c r="D21" s="10"/>
      <c r="E21" s="10"/>
      <c r="F21" s="10"/>
      <c r="G21" s="10"/>
      <c r="H21" s="10"/>
      <c r="I21" s="10"/>
      <c r="J21" s="10"/>
    </row>
    <row r="22" spans="2:10" s="15" customFormat="1" ht="15" customHeight="1" x14ac:dyDescent="0.25">
      <c r="B22" s="10"/>
      <c r="C22" s="10"/>
      <c r="D22" s="10"/>
      <c r="E22" s="10"/>
      <c r="F22" s="10"/>
      <c r="G22" s="10"/>
      <c r="H22" s="10"/>
      <c r="I22" s="10"/>
      <c r="J22" s="10"/>
    </row>
    <row r="23" spans="2:10" s="15" customFormat="1" ht="15" customHeight="1" x14ac:dyDescent="0.25">
      <c r="B23" s="10"/>
      <c r="C23" s="10"/>
      <c r="D23" s="10"/>
      <c r="E23" s="10"/>
      <c r="F23" s="10"/>
      <c r="G23" s="10"/>
      <c r="H23" s="10"/>
      <c r="I23" s="10"/>
      <c r="J23" s="10"/>
    </row>
    <row r="24" spans="2:10" s="15" customFormat="1" ht="15" customHeight="1" x14ac:dyDescent="0.25">
      <c r="B24" s="10"/>
      <c r="C24" s="10"/>
      <c r="D24" s="10"/>
      <c r="E24" s="10"/>
      <c r="F24" s="10"/>
      <c r="G24" s="10"/>
      <c r="H24" s="10"/>
      <c r="I24" s="10"/>
      <c r="J24" s="10"/>
    </row>
    <row r="25" spans="2:10" s="15" customFormat="1" ht="15" customHeight="1" x14ac:dyDescent="0.25">
      <c r="B25" s="10"/>
      <c r="C25" s="10"/>
      <c r="D25" s="10"/>
      <c r="E25" s="10"/>
      <c r="F25" s="10"/>
      <c r="G25" s="10"/>
      <c r="H25" s="10"/>
      <c r="I25" s="10"/>
      <c r="J25" s="10"/>
    </row>
    <row r="26" spans="2:10" s="15" customFormat="1" ht="0" hidden="1" customHeight="1" x14ac:dyDescent="0.25">
      <c r="B26" s="10"/>
      <c r="C26" s="10"/>
      <c r="D26" s="10"/>
      <c r="E26" s="10"/>
      <c r="F26" s="10"/>
      <c r="G26" s="10"/>
      <c r="H26" s="10"/>
      <c r="I26" s="10"/>
      <c r="J26" s="10"/>
    </row>
    <row r="27" spans="2:10" s="15" customFormat="1" ht="0" hidden="1" customHeight="1" x14ac:dyDescent="0.25">
      <c r="B27" s="10"/>
      <c r="C27" s="10"/>
      <c r="D27" s="10"/>
      <c r="E27" s="10"/>
      <c r="F27" s="10"/>
      <c r="G27" s="10"/>
      <c r="H27" s="10"/>
      <c r="I27" s="10"/>
      <c r="J27" s="10"/>
    </row>
    <row r="35" spans="2:10" s="15" customFormat="1" ht="0" hidden="1" customHeight="1" x14ac:dyDescent="0.25">
      <c r="B35" s="10"/>
      <c r="C35" s="10"/>
      <c r="D35" s="10"/>
      <c r="E35" s="10"/>
      <c r="F35" s="10"/>
      <c r="G35" s="10"/>
      <c r="H35" s="10"/>
      <c r="I35" s="10"/>
      <c r="J35" s="10"/>
    </row>
    <row r="36" spans="2:10" s="15" customFormat="1" ht="0" hidden="1" customHeight="1" x14ac:dyDescent="0.25">
      <c r="B36" s="10"/>
      <c r="C36" s="10"/>
      <c r="D36" s="10"/>
      <c r="E36" s="10"/>
      <c r="F36" s="10"/>
      <c r="G36" s="10"/>
      <c r="H36" s="10"/>
      <c r="I36" s="10"/>
      <c r="J36" s="10"/>
    </row>
    <row r="37" spans="2:10" s="15" customFormat="1" ht="0" hidden="1" customHeight="1" x14ac:dyDescent="0.25">
      <c r="B37" s="10"/>
      <c r="C37" s="10"/>
      <c r="D37" s="10"/>
      <c r="E37" s="10"/>
      <c r="F37" s="10"/>
      <c r="G37" s="10"/>
      <c r="H37" s="10"/>
      <c r="I37" s="10"/>
      <c r="J37" s="10"/>
    </row>
    <row r="38" spans="2:10" s="15" customFormat="1" ht="0" hidden="1" customHeight="1" x14ac:dyDescent="0.25">
      <c r="B38" s="10"/>
      <c r="C38" s="10"/>
      <c r="D38" s="10"/>
      <c r="E38" s="10"/>
      <c r="F38" s="10"/>
      <c r="G38" s="10"/>
      <c r="H38" s="10"/>
      <c r="I38" s="10"/>
      <c r="J38" s="10"/>
    </row>
    <row r="39" spans="2:10" s="15" customFormat="1" ht="0" hidden="1" customHeight="1" x14ac:dyDescent="0.25">
      <c r="B39" s="10"/>
      <c r="C39" s="10"/>
      <c r="D39" s="10"/>
      <c r="E39" s="10"/>
      <c r="F39" s="10"/>
      <c r="G39" s="10"/>
      <c r="H39" s="10"/>
      <c r="I39" s="10"/>
      <c r="J39" s="10"/>
    </row>
    <row r="40" spans="2:10" s="15" customFormat="1" ht="0" hidden="1" customHeight="1" x14ac:dyDescent="0.25">
      <c r="B40" s="10"/>
      <c r="C40" s="10"/>
      <c r="D40" s="10"/>
      <c r="E40" s="10"/>
      <c r="F40" s="10"/>
      <c r="G40" s="10"/>
      <c r="H40" s="10"/>
      <c r="I40" s="10"/>
      <c r="J40" s="10"/>
    </row>
    <row r="41" spans="2:10" s="15" customFormat="1" ht="0" hidden="1" customHeight="1" x14ac:dyDescent="0.25">
      <c r="B41" s="10"/>
      <c r="C41" s="10"/>
      <c r="D41" s="10"/>
      <c r="E41" s="10"/>
      <c r="F41" s="10"/>
      <c r="G41" s="10"/>
      <c r="H41" s="10"/>
      <c r="I41" s="10"/>
      <c r="J41" s="10"/>
    </row>
  </sheetData>
  <mergeCells count="8">
    <mergeCell ref="A8:H8"/>
    <mergeCell ref="C6:I6"/>
    <mergeCell ref="C1:F1"/>
    <mergeCell ref="G1:H2"/>
    <mergeCell ref="I1:I2"/>
    <mergeCell ref="A2:F3"/>
    <mergeCell ref="A4:F4"/>
    <mergeCell ref="G4:I4"/>
  </mergeCells>
  <pageMargins left="0.511811024" right="0.511811024" top="0.78740157499999996" bottom="0.78740157499999996" header="0.31496062000000002" footer="0.31496062000000002"/>
  <pageSetup paperSize="9" scale="54" orientation="portrait" r:id="rId1"/>
  <colBreaks count="1" manualBreakCount="1">
    <brk id="9" max="1048575" man="1"/>
  </col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1FEB8-CA37-454E-95A9-FB6C5F9129E5}">
  <sheetPr>
    <tabColor theme="9" tint="0.59999389629810485"/>
  </sheetPr>
  <dimension ref="A1:I46"/>
  <sheetViews>
    <sheetView showGridLines="0" view="pageBreakPreview" zoomScaleNormal="100" zoomScaleSheetLayoutView="100" workbookViewId="0">
      <pane ySplit="5" topLeftCell="A20" activePane="bottomLeft" state="frozen"/>
      <selection pane="bottomLeft" activeCell="H28" sqref="H28"/>
    </sheetView>
  </sheetViews>
  <sheetFormatPr defaultColWidth="9.1796875" defaultRowHeight="0" customHeight="1" zeroHeight="1" x14ac:dyDescent="0.25"/>
  <cols>
    <col min="1" max="1" width="5.81640625" style="15" customWidth="1"/>
    <col min="2" max="2" width="10.1796875" style="10" hidden="1" customWidth="1"/>
    <col min="3" max="3" width="51.54296875" style="10" customWidth="1"/>
    <col min="4" max="5" width="18.54296875" style="10" customWidth="1"/>
    <col min="6" max="6" width="9.453125" style="10" customWidth="1"/>
    <col min="7" max="7" width="5.1796875" style="10" customWidth="1"/>
    <col min="8" max="8" width="18.54296875" style="10" customWidth="1"/>
    <col min="9" max="9" width="19" style="10" customWidth="1"/>
    <col min="10" max="12" width="9.1796875" style="10" customWidth="1"/>
    <col min="13" max="16384" width="9.1796875" style="10"/>
  </cols>
  <sheetData>
    <row r="1" spans="1:9" ht="30" customHeight="1" x14ac:dyDescent="0.25">
      <c r="A1" s="459" t="s">
        <v>6</v>
      </c>
      <c r="B1" s="459"/>
      <c r="C1" s="459"/>
      <c r="D1" s="459"/>
      <c r="E1" s="459"/>
      <c r="F1" s="396" t="s">
        <v>7</v>
      </c>
      <c r="G1" s="396"/>
      <c r="H1" s="457" t="s">
        <v>8</v>
      </c>
      <c r="I1" s="4"/>
    </row>
    <row r="2" spans="1:9" ht="11.25" customHeight="1" x14ac:dyDescent="0.25">
      <c r="A2" s="404" t="s">
        <v>2133</v>
      </c>
      <c r="B2" s="404"/>
      <c r="C2" s="404"/>
      <c r="D2" s="404"/>
      <c r="E2" s="404"/>
      <c r="F2" s="397"/>
      <c r="G2" s="397"/>
      <c r="H2" s="458"/>
      <c r="I2" s="4"/>
    </row>
    <row r="3" spans="1:9" ht="15" customHeight="1" x14ac:dyDescent="0.25">
      <c r="A3" s="404"/>
      <c r="B3" s="404"/>
      <c r="C3" s="404"/>
      <c r="D3" s="404"/>
      <c r="E3" s="404"/>
      <c r="F3" s="163"/>
      <c r="G3" s="164"/>
      <c r="H3" s="154"/>
    </row>
    <row r="4" spans="1:9" ht="27.75" customHeight="1" x14ac:dyDescent="0.25">
      <c r="A4" s="454" t="s">
        <v>526</v>
      </c>
      <c r="B4" s="455"/>
      <c r="C4" s="455"/>
      <c r="D4" s="455"/>
      <c r="E4" s="455"/>
      <c r="F4" s="446" t="s">
        <v>527</v>
      </c>
      <c r="G4" s="446"/>
      <c r="H4" s="401"/>
    </row>
    <row r="5" spans="1:9" ht="46" x14ac:dyDescent="0.25">
      <c r="A5" s="157" t="s">
        <v>2</v>
      </c>
      <c r="B5" s="157" t="s">
        <v>73</v>
      </c>
      <c r="C5" s="157" t="s">
        <v>3</v>
      </c>
      <c r="D5" s="158" t="s">
        <v>474</v>
      </c>
      <c r="E5" s="157" t="s">
        <v>472</v>
      </c>
      <c r="F5" s="157" t="s">
        <v>488</v>
      </c>
      <c r="G5" s="157" t="s">
        <v>13</v>
      </c>
      <c r="H5" s="157" t="s">
        <v>65</v>
      </c>
    </row>
    <row r="6" spans="1:9" ht="30" customHeight="1" x14ac:dyDescent="0.25">
      <c r="A6" s="78">
        <v>4</v>
      </c>
      <c r="B6" s="78" t="str">
        <f>'ESTRUTURA SINTÉTICA A.1'!B26</f>
        <v>02.00.00.00</v>
      </c>
      <c r="C6" s="399" t="str">
        <f>'ESTRUTURA SINTÉTICA A.1'!C26</f>
        <v>SERVIÇOS TÉCNICOS ESPECIALIZADOS</v>
      </c>
      <c r="D6" s="399"/>
      <c r="E6" s="399"/>
      <c r="F6" s="399"/>
      <c r="G6" s="399"/>
      <c r="H6" s="399"/>
    </row>
    <row r="7" spans="1:9" ht="30" customHeight="1" x14ac:dyDescent="0.25">
      <c r="A7" s="3" t="s">
        <v>51</v>
      </c>
      <c r="B7" s="3" t="s">
        <v>445</v>
      </c>
      <c r="C7" s="469" t="s">
        <v>446</v>
      </c>
      <c r="D7" s="469"/>
      <c r="E7" s="469"/>
      <c r="F7" s="469"/>
      <c r="G7" s="468">
        <f>H8</f>
        <v>140801.59760000001</v>
      </c>
      <c r="H7" s="468"/>
    </row>
    <row r="8" spans="1:9" ht="36" customHeight="1" x14ac:dyDescent="0.25">
      <c r="A8" s="25" t="s">
        <v>2105</v>
      </c>
      <c r="B8" s="25" t="s">
        <v>490</v>
      </c>
      <c r="C8" s="58" t="s">
        <v>497</v>
      </c>
      <c r="D8" s="22" t="s">
        <v>2134</v>
      </c>
      <c r="E8" s="22">
        <f>'Resposta da Omnisys ao RFQ'!E33</f>
        <v>102925.144499207</v>
      </c>
      <c r="F8" s="13">
        <f>'BDI - B.3'!$H$7</f>
        <v>0.36799999999999999</v>
      </c>
      <c r="G8" s="23">
        <v>1</v>
      </c>
      <c r="H8" s="34">
        <f>TRUNC((E8+E8*F8)*G8,4)</f>
        <v>140801.59760000001</v>
      </c>
    </row>
    <row r="9" spans="1:9" ht="30" customHeight="1" x14ac:dyDescent="0.25">
      <c r="A9" s="3" t="s">
        <v>52</v>
      </c>
      <c r="B9" s="3" t="s">
        <v>447</v>
      </c>
      <c r="C9" s="469" t="s">
        <v>448</v>
      </c>
      <c r="D9" s="469"/>
      <c r="E9" s="469"/>
      <c r="F9" s="469"/>
      <c r="G9" s="468">
        <f>TRUNC(SUM(H10:H15),4)</f>
        <v>410671.32620000001</v>
      </c>
      <c r="H9" s="468"/>
    </row>
    <row r="10" spans="1:9" ht="37.5" customHeight="1" x14ac:dyDescent="0.25">
      <c r="A10" s="25" t="s">
        <v>2106</v>
      </c>
      <c r="B10" s="25" t="s">
        <v>491</v>
      </c>
      <c r="C10" s="58" t="s">
        <v>498</v>
      </c>
      <c r="D10" s="22" t="s">
        <v>2134</v>
      </c>
      <c r="E10" s="22">
        <f>'Resposta da Omnisys ao RFQ'!E35</f>
        <v>42885.476874669497</v>
      </c>
      <c r="F10" s="13">
        <f>'BDI - B.3'!$H$7</f>
        <v>0.36799999999999999</v>
      </c>
      <c r="G10" s="23">
        <v>1</v>
      </c>
      <c r="H10" s="34">
        <f t="shared" ref="H10:H15" si="0">TRUNC((E10+E10*F10)*G10,4)</f>
        <v>58667.332300000002</v>
      </c>
    </row>
    <row r="11" spans="1:9" ht="37.5" customHeight="1" x14ac:dyDescent="0.25">
      <c r="A11" s="25" t="s">
        <v>2107</v>
      </c>
      <c r="B11" s="25" t="s">
        <v>492</v>
      </c>
      <c r="C11" s="58" t="s">
        <v>499</v>
      </c>
      <c r="D11" s="22" t="s">
        <v>2134</v>
      </c>
      <c r="E11" s="22">
        <f>'Resposta da Omnisys ao RFQ'!E36</f>
        <v>68616.762999471204</v>
      </c>
      <c r="F11" s="13">
        <f>'BDI - B.3'!$H$7</f>
        <v>0.36799999999999999</v>
      </c>
      <c r="G11" s="23">
        <v>1</v>
      </c>
      <c r="H11" s="34">
        <f t="shared" si="0"/>
        <v>93867.731700000004</v>
      </c>
    </row>
    <row r="12" spans="1:9" ht="33.75" customHeight="1" x14ac:dyDescent="0.25">
      <c r="A12" s="25" t="s">
        <v>2108</v>
      </c>
      <c r="B12" s="25" t="s">
        <v>493</v>
      </c>
      <c r="C12" s="58" t="s">
        <v>500</v>
      </c>
      <c r="D12" s="22" t="s">
        <v>2134</v>
      </c>
      <c r="E12" s="22">
        <f>'Resposta da Omnisys ao RFQ'!E37</f>
        <v>51462.5722496034</v>
      </c>
      <c r="F12" s="13">
        <f>'BDI - B.3'!$H$7</f>
        <v>0.36799999999999999</v>
      </c>
      <c r="G12" s="23">
        <v>1</v>
      </c>
      <c r="H12" s="34">
        <f t="shared" si="0"/>
        <v>70400.798800000004</v>
      </c>
    </row>
    <row r="13" spans="1:9" ht="36.75" customHeight="1" x14ac:dyDescent="0.25">
      <c r="A13" s="25" t="s">
        <v>2109</v>
      </c>
      <c r="B13" s="25" t="s">
        <v>494</v>
      </c>
      <c r="C13" s="58" t="s">
        <v>501</v>
      </c>
      <c r="D13" s="22" t="s">
        <v>2134</v>
      </c>
      <c r="E13" s="22">
        <f>'Resposta da Omnisys ao RFQ'!E38</f>
        <v>51462.5722496034</v>
      </c>
      <c r="F13" s="13">
        <f>'BDI - B.3'!$H$7</f>
        <v>0.36799999999999999</v>
      </c>
      <c r="G13" s="23">
        <v>1</v>
      </c>
      <c r="H13" s="34">
        <f t="shared" si="0"/>
        <v>70400.798800000004</v>
      </c>
    </row>
    <row r="14" spans="1:9" ht="37.5" customHeight="1" x14ac:dyDescent="0.25">
      <c r="A14" s="25" t="s">
        <v>2110</v>
      </c>
      <c r="B14" s="25" t="s">
        <v>495</v>
      </c>
      <c r="C14" s="58" t="s">
        <v>502</v>
      </c>
      <c r="D14" s="22" t="s">
        <v>2134</v>
      </c>
      <c r="E14" s="22">
        <f>'Resposta da Omnisys ao RFQ'!E39</f>
        <v>34308.381499735602</v>
      </c>
      <c r="F14" s="13">
        <f>'BDI - B.3'!$H$7</f>
        <v>0.36799999999999999</v>
      </c>
      <c r="G14" s="23">
        <v>1</v>
      </c>
      <c r="H14" s="34">
        <f t="shared" si="0"/>
        <v>46933.8658</v>
      </c>
    </row>
    <row r="15" spans="1:9" ht="35.25" customHeight="1" x14ac:dyDescent="0.25">
      <c r="A15" s="25" t="s">
        <v>2111</v>
      </c>
      <c r="B15" s="25" t="s">
        <v>496</v>
      </c>
      <c r="C15" s="58" t="s">
        <v>503</v>
      </c>
      <c r="D15" s="22" t="s">
        <v>2134</v>
      </c>
      <c r="E15" s="22">
        <f>'Resposta da Omnisys ao RFQ'!E40</f>
        <v>51462.5722496034</v>
      </c>
      <c r="F15" s="13">
        <f>'BDI - B.3'!$H$7</f>
        <v>0.36799999999999999</v>
      </c>
      <c r="G15" s="23">
        <v>1</v>
      </c>
      <c r="H15" s="34">
        <f t="shared" si="0"/>
        <v>70400.798800000004</v>
      </c>
    </row>
    <row r="16" spans="1:9" ht="30" customHeight="1" x14ac:dyDescent="0.25">
      <c r="A16" s="3" t="s">
        <v>2048</v>
      </c>
      <c r="B16" s="3" t="s">
        <v>449</v>
      </c>
      <c r="C16" s="469" t="s">
        <v>450</v>
      </c>
      <c r="D16" s="469"/>
      <c r="E16" s="469"/>
      <c r="F16" s="469"/>
      <c r="G16" s="468">
        <f>TRUNC(SUM(H17:H20),4)</f>
        <v>598803.97560000001</v>
      </c>
      <c r="H16" s="468"/>
    </row>
    <row r="17" spans="1:9" ht="38.25" customHeight="1" x14ac:dyDescent="0.25">
      <c r="A17" s="25" t="s">
        <v>2121</v>
      </c>
      <c r="B17" s="25" t="s">
        <v>504</v>
      </c>
      <c r="C17" s="58" t="s">
        <v>508</v>
      </c>
      <c r="D17" s="22" t="s">
        <v>2134</v>
      </c>
      <c r="E17" s="7">
        <f>'Resposta da Omnisys ao RFQ'!E42</f>
        <v>123204.28846</v>
      </c>
      <c r="F17" s="13">
        <f>'BDI - B.3'!$H$7</f>
        <v>0.36799999999999999</v>
      </c>
      <c r="G17" s="8">
        <v>2</v>
      </c>
      <c r="H17" s="34">
        <f>TRUNC((E17+E17*F17)*G17,4)</f>
        <v>337086.93320000003</v>
      </c>
    </row>
    <row r="18" spans="1:9" ht="37.5" customHeight="1" x14ac:dyDescent="0.25">
      <c r="A18" s="25" t="s">
        <v>2122</v>
      </c>
      <c r="B18" s="25" t="s">
        <v>505</v>
      </c>
      <c r="C18" s="58" t="s">
        <v>535</v>
      </c>
      <c r="D18" s="22" t="s">
        <v>2134</v>
      </c>
      <c r="E18" s="7">
        <f>'Resposta da Omnisys ao RFQ'!E43</f>
        <v>42275.36376</v>
      </c>
      <c r="F18" s="13">
        <f>'BDI - B.3'!$H$7</f>
        <v>0.36799999999999999</v>
      </c>
      <c r="G18" s="8">
        <v>2</v>
      </c>
      <c r="H18" s="34">
        <f>TRUNC((E18+E18*F18)*G18,4)</f>
        <v>115665.3952</v>
      </c>
    </row>
    <row r="19" spans="1:9" ht="39.75" customHeight="1" x14ac:dyDescent="0.25">
      <c r="A19" s="25" t="s">
        <v>2123</v>
      </c>
      <c r="B19" s="25" t="s">
        <v>506</v>
      </c>
      <c r="C19" s="58" t="s">
        <v>510</v>
      </c>
      <c r="D19" s="22" t="s">
        <v>2134</v>
      </c>
      <c r="E19" s="7">
        <f>'Resposta da Omnisys ao RFQ'!E44</f>
        <v>53381.45</v>
      </c>
      <c r="F19" s="13">
        <f>'BDI - B.3'!$H$7</f>
        <v>0.36799999999999999</v>
      </c>
      <c r="G19" s="8">
        <v>2</v>
      </c>
      <c r="H19" s="34">
        <f>TRUNC((E19+E19*F19)*G19,4)</f>
        <v>146051.64720000001</v>
      </c>
    </row>
    <row r="20" spans="1:9" ht="39.75" customHeight="1" x14ac:dyDescent="0.25">
      <c r="A20" s="25" t="s">
        <v>2124</v>
      </c>
      <c r="B20" s="25" t="s">
        <v>507</v>
      </c>
      <c r="C20" s="58" t="s">
        <v>511</v>
      </c>
      <c r="D20" s="22" t="s">
        <v>2125</v>
      </c>
      <c r="E20" s="7">
        <f>'Resposta da Omnisys ao RFQ'!E45</f>
        <v>77744.698958858105</v>
      </c>
      <c r="F20" s="13">
        <f>'BDI - B.3'!$H$7</f>
        <v>0.36799999999999999</v>
      </c>
      <c r="G20" s="8">
        <v>0</v>
      </c>
      <c r="H20" s="34">
        <f>TRUNC((E20+E20*F20)*G20,4)</f>
        <v>0</v>
      </c>
    </row>
    <row r="21" spans="1:9" ht="30" customHeight="1" x14ac:dyDescent="0.25">
      <c r="A21" s="3" t="s">
        <v>2049</v>
      </c>
      <c r="B21" s="3" t="s">
        <v>451</v>
      </c>
      <c r="C21" s="469" t="s">
        <v>452</v>
      </c>
      <c r="D21" s="469"/>
      <c r="E21" s="469"/>
      <c r="F21" s="469"/>
      <c r="G21" s="468">
        <f>TRUNC(SUM(H22:H26),4)</f>
        <v>621873.72279999999</v>
      </c>
      <c r="H21" s="468"/>
    </row>
    <row r="22" spans="1:9" ht="33.75" customHeight="1" x14ac:dyDescent="0.25">
      <c r="A22" s="25" t="s">
        <v>2128</v>
      </c>
      <c r="B22" s="25" t="s">
        <v>512</v>
      </c>
      <c r="C22" s="58" t="s">
        <v>517</v>
      </c>
      <c r="D22" s="22" t="s">
        <v>2134</v>
      </c>
      <c r="E22" s="22">
        <v>128656.4306240085</v>
      </c>
      <c r="F22" s="13">
        <f>'BDI - B.3'!$H$7</f>
        <v>0.36799999999999999</v>
      </c>
      <c r="G22" s="23">
        <v>1</v>
      </c>
      <c r="H22" s="34">
        <f>TRUNC((E22+E22*F22)*G22,4)</f>
        <v>176001.997</v>
      </c>
    </row>
    <row r="23" spans="1:9" ht="33.75" customHeight="1" x14ac:dyDescent="0.25">
      <c r="A23" s="25" t="s">
        <v>2129</v>
      </c>
      <c r="B23" s="25" t="s">
        <v>513</v>
      </c>
      <c r="C23" s="58" t="s">
        <v>518</v>
      </c>
      <c r="D23" s="22" t="s">
        <v>2134</v>
      </c>
      <c r="E23" s="22">
        <v>85770.953749339009</v>
      </c>
      <c r="F23" s="13">
        <f>'BDI - B.3'!$H$7</f>
        <v>0.36799999999999999</v>
      </c>
      <c r="G23" s="23">
        <v>1</v>
      </c>
      <c r="H23" s="34">
        <f>TRUNC((E23+E23*F23)*G23,4)</f>
        <v>117334.66469999999</v>
      </c>
    </row>
    <row r="24" spans="1:9" ht="33.75" customHeight="1" x14ac:dyDescent="0.25">
      <c r="A24" s="25" t="s">
        <v>2130</v>
      </c>
      <c r="B24" s="25" t="s">
        <v>514</v>
      </c>
      <c r="C24" s="58" t="s">
        <v>519</v>
      </c>
      <c r="D24" s="22" t="s">
        <v>2134</v>
      </c>
      <c r="E24" s="22">
        <v>68616.762999471204</v>
      </c>
      <c r="F24" s="13">
        <f>'BDI - B.3'!$H$7</f>
        <v>0.36799999999999999</v>
      </c>
      <c r="G24" s="23">
        <v>1</v>
      </c>
      <c r="H24" s="34">
        <f>TRUNC((E24+E24*F24)*G24,4)</f>
        <v>93867.731700000004</v>
      </c>
    </row>
    <row r="25" spans="1:9" ht="33.75" customHeight="1" x14ac:dyDescent="0.25">
      <c r="A25" s="25" t="s">
        <v>2131</v>
      </c>
      <c r="B25" s="25" t="s">
        <v>515</v>
      </c>
      <c r="C25" s="58" t="s">
        <v>520</v>
      </c>
      <c r="D25" s="22" t="s">
        <v>2134</v>
      </c>
      <c r="E25" s="22">
        <v>171541.90749867802</v>
      </c>
      <c r="F25" s="13">
        <f>'BDI - B.3'!$H$7</f>
        <v>0.36799999999999999</v>
      </c>
      <c r="G25" s="23">
        <v>1</v>
      </c>
      <c r="H25" s="34">
        <f>TRUNC((E25+E25*F25)*G25,4)</f>
        <v>234669.32939999999</v>
      </c>
    </row>
    <row r="26" spans="1:9" ht="33.75" customHeight="1" x14ac:dyDescent="0.25">
      <c r="A26" s="25" t="s">
        <v>2132</v>
      </c>
      <c r="B26" s="25" t="s">
        <v>516</v>
      </c>
      <c r="C26" s="58" t="s">
        <v>521</v>
      </c>
      <c r="D26" s="22" t="s">
        <v>2134</v>
      </c>
      <c r="E26" s="22">
        <v>0</v>
      </c>
      <c r="F26" s="13">
        <f>'BDI - B.3'!$H$7</f>
        <v>0.36799999999999999</v>
      </c>
      <c r="G26" s="23">
        <v>1</v>
      </c>
      <c r="H26" s="34">
        <f>TRUNC((E26+E26*F26)*G26,4)</f>
        <v>0</v>
      </c>
    </row>
    <row r="27" spans="1:9" ht="30" customHeight="1" x14ac:dyDescent="0.25">
      <c r="A27" s="3" t="s">
        <v>2050</v>
      </c>
      <c r="B27" s="3" t="s">
        <v>453</v>
      </c>
      <c r="C27" s="469" t="s">
        <v>454</v>
      </c>
      <c r="D27" s="469"/>
      <c r="E27" s="469"/>
      <c r="F27" s="469"/>
      <c r="G27" s="468">
        <f>H28</f>
        <v>0</v>
      </c>
      <c r="H27" s="468"/>
    </row>
    <row r="28" spans="1:9" ht="31.5" x14ac:dyDescent="0.25">
      <c r="A28" s="25" t="s">
        <v>2127</v>
      </c>
      <c r="B28" s="25" t="s">
        <v>489</v>
      </c>
      <c r="C28" s="58" t="s">
        <v>522</v>
      </c>
      <c r="D28" s="22" t="s">
        <v>2134</v>
      </c>
      <c r="E28" s="22">
        <v>2780340.9226653497</v>
      </c>
      <c r="F28" s="13">
        <f>'BDI - B.3'!$H$7</f>
        <v>0.36799999999999999</v>
      </c>
      <c r="G28" s="23">
        <v>1</v>
      </c>
      <c r="H28" s="34"/>
      <c r="I28" s="84">
        <f>E28+'EQUIPAMENTOS - A.2 a A7'!F24</f>
        <v>5452188.5466862191</v>
      </c>
    </row>
    <row r="29" spans="1:9" ht="23.25" customHeight="1" x14ac:dyDescent="0.25">
      <c r="A29" s="398" t="s">
        <v>2126</v>
      </c>
      <c r="B29" s="398"/>
      <c r="C29" s="398"/>
      <c r="D29" s="398"/>
      <c r="E29" s="398"/>
      <c r="F29" s="398"/>
      <c r="G29" s="468">
        <f>TRUNC(G7+G9+G16+G21+G27,4)</f>
        <v>1772150.6222000001</v>
      </c>
      <c r="H29" s="468"/>
      <c r="I29" s="84"/>
    </row>
    <row r="42" spans="2:9" s="15" customFormat="1" ht="15" customHeight="1" x14ac:dyDescent="0.25">
      <c r="B42" s="10"/>
      <c r="C42" s="10"/>
      <c r="D42" s="10"/>
      <c r="E42" s="10"/>
      <c r="F42" s="10"/>
      <c r="G42" s="10"/>
      <c r="H42" s="10"/>
      <c r="I42" s="10"/>
    </row>
    <row r="43" spans="2:9" s="15" customFormat="1" ht="15" customHeight="1" x14ac:dyDescent="0.25">
      <c r="B43" s="10"/>
      <c r="C43" s="10"/>
      <c r="D43" s="10"/>
      <c r="E43" s="10"/>
      <c r="F43" s="10"/>
      <c r="G43" s="10"/>
      <c r="H43" s="10"/>
      <c r="I43" s="10"/>
    </row>
    <row r="44" spans="2:9" s="15" customFormat="1" ht="15" customHeight="1" x14ac:dyDescent="0.25">
      <c r="B44" s="10"/>
      <c r="C44" s="10"/>
      <c r="D44" s="10"/>
      <c r="E44" s="10"/>
      <c r="F44" s="10"/>
      <c r="G44" s="10"/>
      <c r="H44" s="10"/>
      <c r="I44" s="10"/>
    </row>
    <row r="45" spans="2:9" s="15" customFormat="1" ht="15" customHeight="1" x14ac:dyDescent="0.25">
      <c r="B45" s="10"/>
      <c r="C45" s="10"/>
      <c r="D45" s="10"/>
      <c r="E45" s="10"/>
      <c r="F45" s="10"/>
      <c r="G45" s="10"/>
      <c r="H45" s="10"/>
      <c r="I45" s="10"/>
    </row>
    <row r="46" spans="2:9" s="15" customFormat="1" ht="15" customHeight="1" x14ac:dyDescent="0.25">
      <c r="B46" s="10"/>
      <c r="C46" s="10"/>
      <c r="D46" s="10"/>
      <c r="E46" s="10"/>
      <c r="F46" s="10"/>
      <c r="G46" s="10"/>
      <c r="H46" s="10"/>
      <c r="I46" s="10"/>
    </row>
  </sheetData>
  <mergeCells count="19">
    <mergeCell ref="C9:F9"/>
    <mergeCell ref="C7:F7"/>
    <mergeCell ref="C6:H6"/>
    <mergeCell ref="G29:H29"/>
    <mergeCell ref="A4:E4"/>
    <mergeCell ref="A2:E3"/>
    <mergeCell ref="A1:E1"/>
    <mergeCell ref="A29:F29"/>
    <mergeCell ref="G27:H27"/>
    <mergeCell ref="C27:F27"/>
    <mergeCell ref="G21:H21"/>
    <mergeCell ref="C21:F21"/>
    <mergeCell ref="G16:H16"/>
    <mergeCell ref="G9:H9"/>
    <mergeCell ref="G7:H7"/>
    <mergeCell ref="F1:G2"/>
    <mergeCell ref="H1:H2"/>
    <mergeCell ref="F4:H4"/>
    <mergeCell ref="C16:F16"/>
  </mergeCells>
  <pageMargins left="0.511811024" right="0.511811024" top="0.78740157499999996" bottom="0.78740157499999996" header="0.31496062000000002" footer="0.31496062000000002"/>
  <pageSetup paperSize="9" scale="54" orientation="portrait" r:id="rId1"/>
  <colBreaks count="1" manualBreakCount="1">
    <brk id="8" max="1048575" man="1"/>
  </colBreak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37708-686A-4CBC-B263-7BCBF12293F2}">
  <sheetPr>
    <tabColor theme="9" tint="0.59999389629810485"/>
  </sheetPr>
  <dimension ref="A1:AD1640"/>
  <sheetViews>
    <sheetView showGridLines="0" tabSelected="1" zoomScale="70" zoomScaleNormal="70" workbookViewId="0">
      <pane xSplit="1" ySplit="5" topLeftCell="C6" activePane="bottomRight" state="frozen"/>
      <selection pane="topRight" activeCell="B1" sqref="B1"/>
      <selection pane="bottomLeft" activeCell="A5" sqref="A5"/>
      <selection pane="bottomRight" activeCell="S13" sqref="S13"/>
    </sheetView>
  </sheetViews>
  <sheetFormatPr defaultRowHeight="14.5" x14ac:dyDescent="0.35"/>
  <cols>
    <col min="1" max="1" width="13.1796875" style="20" customWidth="1"/>
    <col min="2" max="2" width="22.7265625" customWidth="1"/>
    <col min="3" max="3" width="109" customWidth="1"/>
    <col min="4" max="4" width="11.1796875" style="20" customWidth="1"/>
    <col min="5" max="5" width="10.54296875" style="20" customWidth="1"/>
    <col min="6" max="6" width="20.81640625" style="94" customWidth="1"/>
    <col min="7" max="7" width="22.453125" style="94" customWidth="1"/>
    <col min="8" max="8" width="11.453125" style="94" customWidth="1"/>
    <col min="9" max="9" width="20.36328125" customWidth="1"/>
    <col min="10" max="10" width="18.54296875" customWidth="1"/>
    <col min="11" max="11" width="11.7265625" customWidth="1"/>
    <col min="12" max="12" width="4.36328125" customWidth="1"/>
    <col min="13" max="13" width="18.1796875" customWidth="1"/>
    <col min="14" max="14" width="17.36328125" style="94" customWidth="1"/>
    <col min="15" max="15" width="17.6328125" style="94" customWidth="1"/>
    <col min="16" max="16" width="20.54296875" style="208" customWidth="1"/>
    <col min="17" max="17" width="24.7265625" customWidth="1"/>
    <col min="18" max="19" width="8.7265625" customWidth="1"/>
  </cols>
  <sheetData>
    <row r="1" spans="1:30" ht="24.75" customHeight="1" x14ac:dyDescent="0.35">
      <c r="A1" s="472" t="s">
        <v>1962</v>
      </c>
      <c r="B1" s="473"/>
      <c r="C1" s="473"/>
      <c r="D1" s="473"/>
      <c r="E1" s="473"/>
      <c r="F1" s="473"/>
      <c r="G1" s="473"/>
      <c r="H1" s="473"/>
      <c r="I1" s="473"/>
      <c r="J1" s="473"/>
      <c r="K1" s="283" t="s">
        <v>2255</v>
      </c>
      <c r="L1" s="185" t="s">
        <v>2096</v>
      </c>
      <c r="M1" s="185" t="s">
        <v>1975</v>
      </c>
      <c r="N1" s="185" t="s">
        <v>1972</v>
      </c>
      <c r="O1" s="185" t="s">
        <v>1973</v>
      </c>
      <c r="P1" s="207" t="s">
        <v>534</v>
      </c>
      <c r="Q1" s="185" t="s">
        <v>1976</v>
      </c>
      <c r="R1" s="185" t="s">
        <v>1977</v>
      </c>
      <c r="S1" s="185" t="s">
        <v>1978</v>
      </c>
      <c r="T1" s="185" t="s">
        <v>1979</v>
      </c>
      <c r="U1" s="185" t="s">
        <v>1980</v>
      </c>
      <c r="V1" s="185" t="s">
        <v>2097</v>
      </c>
      <c r="W1" s="185" t="s">
        <v>2098</v>
      </c>
      <c r="X1" s="185" t="s">
        <v>2157</v>
      </c>
      <c r="Y1" s="185" t="s">
        <v>2158</v>
      </c>
      <c r="Z1" s="185" t="s">
        <v>422</v>
      </c>
      <c r="AA1" s="185" t="s">
        <v>421</v>
      </c>
      <c r="AB1" s="281"/>
      <c r="AC1" s="281"/>
      <c r="AD1" s="281"/>
    </row>
    <row r="2" spans="1:30" x14ac:dyDescent="0.35">
      <c r="A2" s="470" t="s">
        <v>539</v>
      </c>
      <c r="B2" s="471"/>
      <c r="C2" s="471"/>
      <c r="D2" s="471"/>
      <c r="E2" s="471"/>
      <c r="F2" s="471"/>
      <c r="G2" s="471"/>
      <c r="H2" s="471"/>
      <c r="I2" s="471"/>
      <c r="J2" s="471"/>
      <c r="K2" s="471"/>
      <c r="L2" s="87"/>
      <c r="M2" s="280"/>
      <c r="N2" s="280"/>
      <c r="O2" s="281"/>
      <c r="P2" s="282"/>
      <c r="Q2" s="281"/>
      <c r="R2" s="281"/>
      <c r="S2" s="281"/>
      <c r="T2" s="281"/>
      <c r="U2" s="281"/>
      <c r="V2" s="281"/>
      <c r="W2" s="281"/>
      <c r="X2" s="281"/>
      <c r="Y2" s="281"/>
      <c r="Z2" s="281"/>
      <c r="AA2" s="281"/>
      <c r="AB2" s="281"/>
      <c r="AC2" s="281"/>
      <c r="AD2" s="281"/>
    </row>
    <row r="3" spans="1:30" ht="24.75" customHeight="1" x14ac:dyDescent="0.35">
      <c r="A3" s="472" t="s">
        <v>540</v>
      </c>
      <c r="B3" s="473"/>
      <c r="C3" s="473"/>
      <c r="D3" s="473"/>
      <c r="E3" s="473"/>
      <c r="F3" s="473"/>
      <c r="G3" s="473"/>
      <c r="H3" s="473"/>
      <c r="I3" s="473"/>
      <c r="J3" s="473"/>
      <c r="K3" s="473"/>
      <c r="L3" s="98"/>
      <c r="M3" s="522"/>
      <c r="N3" s="280"/>
      <c r="O3" s="281"/>
      <c r="P3" s="282"/>
      <c r="Q3" s="281"/>
      <c r="R3" s="281"/>
      <c r="S3" s="281"/>
      <c r="T3" s="281"/>
      <c r="U3" s="281"/>
      <c r="V3" s="281"/>
      <c r="W3" s="281"/>
      <c r="X3" s="281"/>
      <c r="Y3" s="281"/>
      <c r="Z3" s="281"/>
      <c r="AA3" s="281"/>
      <c r="AB3" s="281"/>
      <c r="AC3" s="281"/>
      <c r="AD3" s="281"/>
    </row>
    <row r="4" spans="1:30" x14ac:dyDescent="0.35">
      <c r="A4" s="364"/>
      <c r="B4" s="187"/>
      <c r="C4" s="20"/>
      <c r="D4" s="94"/>
      <c r="F4" s="20"/>
      <c r="G4" s="184">
        <f>SUBTOTAL(9,G6:G1632)</f>
        <v>10706393.155700004</v>
      </c>
      <c r="H4" s="224"/>
      <c r="I4" s="135"/>
      <c r="K4" s="186"/>
      <c r="L4" s="87"/>
      <c r="M4" s="268">
        <f>SUBTOTAL(9,M6:M1633)</f>
        <v>6550215.6800000025</v>
      </c>
      <c r="N4" s="20"/>
      <c r="O4" s="20"/>
      <c r="P4" s="268">
        <f>SUBTOTAL(9,P6:P1633)</f>
        <v>8067736.9100000001</v>
      </c>
      <c r="Q4" s="268">
        <f>SUBTOTAL(9,Q6:Q1633)</f>
        <v>-2119638.7408999982</v>
      </c>
    </row>
    <row r="5" spans="1:30" ht="41" customHeight="1" x14ac:dyDescent="0.35">
      <c r="A5" s="89" t="s">
        <v>1961</v>
      </c>
      <c r="B5" s="90" t="s">
        <v>67</v>
      </c>
      <c r="C5" s="90" t="s">
        <v>541</v>
      </c>
      <c r="D5" s="90" t="s">
        <v>623</v>
      </c>
      <c r="E5" s="90" t="s">
        <v>624</v>
      </c>
      <c r="F5" s="90" t="s">
        <v>625</v>
      </c>
      <c r="G5" s="90" t="s">
        <v>2095</v>
      </c>
      <c r="H5" s="211" t="s">
        <v>2202</v>
      </c>
      <c r="I5" s="90" t="s">
        <v>1963</v>
      </c>
      <c r="J5" s="95" t="s">
        <v>1974</v>
      </c>
      <c r="K5" s="95" t="s">
        <v>2156</v>
      </c>
      <c r="M5" s="90" t="s">
        <v>2253</v>
      </c>
      <c r="N5" s="90" t="s">
        <v>2205</v>
      </c>
      <c r="O5" s="90" t="s">
        <v>2199</v>
      </c>
      <c r="P5" s="90" t="s">
        <v>2194</v>
      </c>
      <c r="Q5" s="90" t="s">
        <v>2257</v>
      </c>
    </row>
    <row r="6" spans="1:30" x14ac:dyDescent="0.35">
      <c r="A6" s="288" t="s">
        <v>542</v>
      </c>
      <c r="B6" s="91" t="s">
        <v>542</v>
      </c>
      <c r="C6" s="91" t="s">
        <v>626</v>
      </c>
      <c r="D6" s="91"/>
      <c r="E6" s="91"/>
      <c r="F6" s="91"/>
      <c r="G6" s="91"/>
      <c r="H6" s="218"/>
      <c r="I6" s="91"/>
      <c r="J6" s="91"/>
      <c r="K6" s="91"/>
      <c r="L6" s="290"/>
      <c r="M6" s="365"/>
      <c r="N6" s="365"/>
      <c r="O6" s="366"/>
      <c r="P6" s="384"/>
      <c r="Q6" s="374"/>
    </row>
    <row r="7" spans="1:30" ht="15.5" x14ac:dyDescent="0.35">
      <c r="A7" s="226" t="s">
        <v>542</v>
      </c>
      <c r="B7" s="291" t="s">
        <v>545</v>
      </c>
      <c r="C7" s="292" t="s">
        <v>546</v>
      </c>
      <c r="D7" s="293"/>
      <c r="E7" s="293"/>
      <c r="F7" s="294"/>
      <c r="G7" s="295" t="str">
        <f t="shared" ref="G7:G70" si="0">IF(F7="","",TRUNC(F7*E7,4))</f>
        <v/>
      </c>
      <c r="H7" s="296"/>
      <c r="I7" s="91"/>
      <c r="J7" s="91"/>
      <c r="K7" s="91"/>
      <c r="M7" s="367" t="str">
        <f>IF(F7="","",F7)</f>
        <v/>
      </c>
      <c r="N7" s="367"/>
      <c r="O7" s="368"/>
      <c r="P7" s="385"/>
      <c r="Q7" s="374"/>
    </row>
    <row r="8" spans="1:30" ht="15.5" x14ac:dyDescent="0.35">
      <c r="A8" s="226" t="s">
        <v>542</v>
      </c>
      <c r="B8" s="297"/>
      <c r="C8" s="298"/>
      <c r="D8" s="299"/>
      <c r="E8" s="299"/>
      <c r="F8" s="294"/>
      <c r="G8" s="295" t="str">
        <f t="shared" si="0"/>
        <v/>
      </c>
      <c r="H8" s="296"/>
      <c r="I8" s="91"/>
      <c r="J8" s="91"/>
      <c r="K8" s="91"/>
      <c r="M8" s="367" t="str">
        <f t="shared" ref="M8:M71" si="1">IF(F8="","",F8)</f>
        <v/>
      </c>
      <c r="N8" s="367"/>
      <c r="O8" s="368"/>
      <c r="P8" s="385"/>
      <c r="Q8" s="374"/>
    </row>
    <row r="9" spans="1:30" ht="15.5" x14ac:dyDescent="0.35">
      <c r="A9" s="226" t="s">
        <v>542</v>
      </c>
      <c r="B9" s="291" t="s">
        <v>543</v>
      </c>
      <c r="C9" s="292" t="s">
        <v>544</v>
      </c>
      <c r="D9" s="293"/>
      <c r="E9" s="293"/>
      <c r="F9" s="294"/>
      <c r="G9" s="295" t="str">
        <f t="shared" si="0"/>
        <v/>
      </c>
      <c r="H9" s="296"/>
      <c r="I9" s="91"/>
      <c r="J9" s="91"/>
      <c r="K9" s="91"/>
      <c r="L9" s="188"/>
      <c r="M9" s="367" t="str">
        <f t="shared" si="1"/>
        <v/>
      </c>
      <c r="N9" s="367"/>
      <c r="O9" s="368"/>
      <c r="P9" s="385"/>
      <c r="Q9" s="374"/>
    </row>
    <row r="10" spans="1:30" ht="15.5" x14ac:dyDescent="0.35">
      <c r="A10" s="226" t="s">
        <v>542</v>
      </c>
      <c r="B10" s="297"/>
      <c r="C10" s="300"/>
      <c r="D10" s="293"/>
      <c r="E10" s="293"/>
      <c r="F10" s="294"/>
      <c r="G10" s="295" t="str">
        <f t="shared" si="0"/>
        <v/>
      </c>
      <c r="H10" s="296"/>
      <c r="I10" s="91"/>
      <c r="J10" s="91"/>
      <c r="K10" s="91"/>
      <c r="M10" s="367" t="str">
        <f t="shared" si="1"/>
        <v/>
      </c>
      <c r="N10" s="367"/>
      <c r="O10" s="368"/>
      <c r="P10" s="385"/>
      <c r="Q10" s="374"/>
    </row>
    <row r="11" spans="1:30" ht="15.5" x14ac:dyDescent="0.35">
      <c r="A11" s="226" t="s">
        <v>542</v>
      </c>
      <c r="B11" s="291" t="s">
        <v>627</v>
      </c>
      <c r="C11" s="292" t="s">
        <v>628</v>
      </c>
      <c r="D11" s="293"/>
      <c r="E11" s="293"/>
      <c r="F11" s="294"/>
      <c r="G11" s="295" t="str">
        <f t="shared" si="0"/>
        <v/>
      </c>
      <c r="H11" s="296"/>
      <c r="I11" s="91"/>
      <c r="J11" s="91"/>
      <c r="K11" s="91"/>
      <c r="M11" s="367" t="str">
        <f t="shared" si="1"/>
        <v/>
      </c>
      <c r="N11" s="367"/>
      <c r="O11" s="368"/>
      <c r="P11" s="385"/>
      <c r="Q11" s="374"/>
    </row>
    <row r="12" spans="1:30" ht="15.5" x14ac:dyDescent="0.35">
      <c r="A12" s="226" t="s">
        <v>542</v>
      </c>
      <c r="B12" s="297" t="s">
        <v>629</v>
      </c>
      <c r="C12" s="300" t="s">
        <v>630</v>
      </c>
      <c r="D12" s="293" t="s">
        <v>631</v>
      </c>
      <c r="E12" s="293">
        <v>5</v>
      </c>
      <c r="F12" s="301">
        <v>4712.57</v>
      </c>
      <c r="G12" s="302">
        <f t="shared" si="0"/>
        <v>23562.85</v>
      </c>
      <c r="H12" s="303">
        <v>0.27210000000000001</v>
      </c>
      <c r="I12" s="91" t="s">
        <v>422</v>
      </c>
      <c r="J12" s="91"/>
      <c r="K12" s="91" t="s">
        <v>2158</v>
      </c>
      <c r="M12" s="367">
        <f t="shared" si="1"/>
        <v>4712.57</v>
      </c>
      <c r="N12" s="367">
        <v>4709.57</v>
      </c>
      <c r="O12" s="368">
        <v>4513.7700000000004</v>
      </c>
      <c r="P12" s="385">
        <v>4390.29</v>
      </c>
      <c r="Q12" s="374">
        <f>(M12-P12)*E12</f>
        <v>1611.3999999999987</v>
      </c>
    </row>
    <row r="13" spans="1:30" ht="15.5" x14ac:dyDescent="0.35">
      <c r="A13" s="226" t="s">
        <v>542</v>
      </c>
      <c r="B13" s="297"/>
      <c r="C13" s="300"/>
      <c r="D13" s="293"/>
      <c r="E13" s="293"/>
      <c r="F13" s="301">
        <v>0</v>
      </c>
      <c r="G13" s="302">
        <f t="shared" si="0"/>
        <v>0</v>
      </c>
      <c r="H13" s="296"/>
      <c r="I13" s="91"/>
      <c r="J13" s="91"/>
      <c r="K13" s="91"/>
      <c r="M13" s="367">
        <f t="shared" si="1"/>
        <v>0</v>
      </c>
      <c r="N13" s="367"/>
      <c r="O13" s="368"/>
      <c r="P13" s="385"/>
      <c r="Q13" s="374"/>
    </row>
    <row r="14" spans="1:30" ht="45" x14ac:dyDescent="0.35">
      <c r="A14" s="226" t="s">
        <v>542</v>
      </c>
      <c r="B14" s="291" t="s">
        <v>632</v>
      </c>
      <c r="C14" s="292" t="s">
        <v>1959</v>
      </c>
      <c r="D14" s="293"/>
      <c r="E14" s="293"/>
      <c r="F14" s="301">
        <v>0</v>
      </c>
      <c r="G14" s="302">
        <f t="shared" si="0"/>
        <v>0</v>
      </c>
      <c r="H14" s="296"/>
      <c r="I14" s="91"/>
      <c r="J14" s="91"/>
      <c r="K14" s="91"/>
      <c r="M14" s="367">
        <f t="shared" si="1"/>
        <v>0</v>
      </c>
      <c r="N14" s="367"/>
      <c r="O14" s="368"/>
      <c r="P14" s="385"/>
      <c r="Q14" s="374"/>
    </row>
    <row r="15" spans="1:30" ht="15.5" x14ac:dyDescent="0.35">
      <c r="A15" s="226" t="s">
        <v>542</v>
      </c>
      <c r="B15" s="291"/>
      <c r="C15" s="292"/>
      <c r="D15" s="293"/>
      <c r="E15" s="293"/>
      <c r="F15" s="301">
        <v>0</v>
      </c>
      <c r="G15" s="302">
        <f t="shared" si="0"/>
        <v>0</v>
      </c>
      <c r="H15" s="296"/>
      <c r="I15" s="91"/>
      <c r="J15" s="91"/>
      <c r="K15" s="91"/>
      <c r="M15" s="367">
        <f t="shared" si="1"/>
        <v>0</v>
      </c>
      <c r="N15" s="367"/>
      <c r="O15" s="368"/>
      <c r="P15" s="385"/>
      <c r="Q15" s="374"/>
    </row>
    <row r="16" spans="1:30" ht="15.5" x14ac:dyDescent="0.35">
      <c r="A16" s="226" t="s">
        <v>542</v>
      </c>
      <c r="B16" s="291" t="s">
        <v>633</v>
      </c>
      <c r="C16" s="292" t="s">
        <v>634</v>
      </c>
      <c r="D16" s="293"/>
      <c r="E16" s="293"/>
      <c r="F16" s="301">
        <v>0</v>
      </c>
      <c r="G16" s="302">
        <f t="shared" si="0"/>
        <v>0</v>
      </c>
      <c r="H16" s="296"/>
      <c r="I16" s="91"/>
      <c r="J16" s="91"/>
      <c r="K16" s="91"/>
      <c r="M16" s="367">
        <f t="shared" si="1"/>
        <v>0</v>
      </c>
      <c r="N16" s="367"/>
      <c r="O16" s="368"/>
      <c r="P16" s="385"/>
      <c r="Q16" s="374"/>
    </row>
    <row r="17" spans="1:17" ht="15.5" x14ac:dyDescent="0.35">
      <c r="A17" s="226" t="s">
        <v>542</v>
      </c>
      <c r="B17" s="297" t="s">
        <v>635</v>
      </c>
      <c r="C17" s="300" t="s">
        <v>636</v>
      </c>
      <c r="D17" s="293" t="s">
        <v>631</v>
      </c>
      <c r="E17" s="293">
        <v>1</v>
      </c>
      <c r="F17" s="301">
        <v>17676.12</v>
      </c>
      <c r="G17" s="302">
        <f t="shared" si="0"/>
        <v>17676.12</v>
      </c>
      <c r="H17" s="303">
        <v>0.27210000000000001</v>
      </c>
      <c r="I17" s="91" t="s">
        <v>422</v>
      </c>
      <c r="J17" s="91"/>
      <c r="K17" s="91" t="s">
        <v>2158</v>
      </c>
      <c r="M17" s="367">
        <f t="shared" si="1"/>
        <v>17676.12</v>
      </c>
      <c r="N17" s="367">
        <v>17676.12</v>
      </c>
      <c r="O17" s="368">
        <v>17676.12</v>
      </c>
      <c r="P17" s="385">
        <v>15852.48</v>
      </c>
      <c r="Q17" s="374">
        <f>(M17-P17)*E17</f>
        <v>1823.6399999999994</v>
      </c>
    </row>
    <row r="18" spans="1:17" ht="15.5" x14ac:dyDescent="0.35">
      <c r="A18" s="226" t="s">
        <v>542</v>
      </c>
      <c r="B18" s="297"/>
      <c r="C18" s="300"/>
      <c r="D18" s="293"/>
      <c r="E18" s="293"/>
      <c r="F18" s="301">
        <v>0</v>
      </c>
      <c r="G18" s="302">
        <f t="shared" si="0"/>
        <v>0</v>
      </c>
      <c r="H18" s="296"/>
      <c r="I18" s="91"/>
      <c r="J18" s="91"/>
      <c r="K18" s="91"/>
      <c r="M18" s="367">
        <f t="shared" si="1"/>
        <v>0</v>
      </c>
      <c r="N18" s="367"/>
      <c r="O18" s="368"/>
      <c r="P18" s="385"/>
      <c r="Q18" s="374"/>
    </row>
    <row r="19" spans="1:17" ht="15.5" x14ac:dyDescent="0.35">
      <c r="A19" s="226" t="s">
        <v>542</v>
      </c>
      <c r="B19" s="297" t="s">
        <v>637</v>
      </c>
      <c r="C19" s="300" t="s">
        <v>638</v>
      </c>
      <c r="D19" s="293" t="s">
        <v>631</v>
      </c>
      <c r="E19" s="293">
        <v>1</v>
      </c>
      <c r="F19" s="301">
        <v>16834.400000000001</v>
      </c>
      <c r="G19" s="302">
        <f t="shared" si="0"/>
        <v>16834.400000000001</v>
      </c>
      <c r="H19" s="304">
        <v>0.27210000000000001</v>
      </c>
      <c r="I19" s="91" t="s">
        <v>422</v>
      </c>
      <c r="J19" s="91"/>
      <c r="K19" s="91" t="s">
        <v>2158</v>
      </c>
      <c r="M19" s="367">
        <f t="shared" si="1"/>
        <v>16834.400000000001</v>
      </c>
      <c r="N19" s="367">
        <v>16834.400000000001</v>
      </c>
      <c r="O19" s="368">
        <v>16834.400000000001</v>
      </c>
      <c r="P19" s="385">
        <v>15097.6</v>
      </c>
      <c r="Q19" s="374">
        <f>(M19-P19)*E19</f>
        <v>1736.8000000000011</v>
      </c>
    </row>
    <row r="20" spans="1:17" ht="15.5" x14ac:dyDescent="0.35">
      <c r="A20" s="226" t="s">
        <v>542</v>
      </c>
      <c r="B20" s="297"/>
      <c r="C20" s="298"/>
      <c r="D20" s="299"/>
      <c r="E20" s="299"/>
      <c r="F20" s="301">
        <v>0</v>
      </c>
      <c r="G20" s="302">
        <f t="shared" si="0"/>
        <v>0</v>
      </c>
      <c r="H20" s="296"/>
      <c r="I20" s="91"/>
      <c r="J20" s="91"/>
      <c r="K20" s="91"/>
      <c r="M20" s="367">
        <f t="shared" si="1"/>
        <v>0</v>
      </c>
      <c r="N20" s="367"/>
      <c r="O20" s="368"/>
      <c r="P20" s="385"/>
      <c r="Q20" s="374"/>
    </row>
    <row r="21" spans="1:17" ht="15.5" x14ac:dyDescent="0.35">
      <c r="A21" s="226" t="s">
        <v>542</v>
      </c>
      <c r="B21" s="291" t="s">
        <v>639</v>
      </c>
      <c r="C21" s="292" t="s">
        <v>640</v>
      </c>
      <c r="D21" s="293"/>
      <c r="E21" s="293"/>
      <c r="F21" s="301">
        <v>0</v>
      </c>
      <c r="G21" s="302">
        <f t="shared" si="0"/>
        <v>0</v>
      </c>
      <c r="H21" s="296"/>
      <c r="I21" s="91"/>
      <c r="J21" s="91"/>
      <c r="K21" s="91"/>
      <c r="M21" s="367">
        <f t="shared" si="1"/>
        <v>0</v>
      </c>
      <c r="N21" s="367"/>
      <c r="O21" s="368"/>
      <c r="P21" s="385"/>
      <c r="Q21" s="374"/>
    </row>
    <row r="22" spans="1:17" ht="15.5" x14ac:dyDescent="0.35">
      <c r="A22" s="226" t="s">
        <v>542</v>
      </c>
      <c r="B22" s="297"/>
      <c r="C22" s="300"/>
      <c r="D22" s="293"/>
      <c r="E22" s="293"/>
      <c r="F22" s="301">
        <v>0</v>
      </c>
      <c r="G22" s="302">
        <f t="shared" si="0"/>
        <v>0</v>
      </c>
      <c r="H22" s="296"/>
      <c r="I22" s="91"/>
      <c r="J22" s="91"/>
      <c r="K22" s="91"/>
      <c r="M22" s="367">
        <f t="shared" si="1"/>
        <v>0</v>
      </c>
      <c r="N22" s="367"/>
      <c r="O22" s="368"/>
      <c r="P22" s="385"/>
      <c r="Q22" s="374"/>
    </row>
    <row r="23" spans="1:17" ht="15.5" x14ac:dyDescent="0.35">
      <c r="A23" s="226" t="s">
        <v>542</v>
      </c>
      <c r="B23" s="291" t="s">
        <v>641</v>
      </c>
      <c r="C23" s="292" t="s">
        <v>642</v>
      </c>
      <c r="D23" s="305"/>
      <c r="E23" s="305"/>
      <c r="F23" s="301">
        <v>0</v>
      </c>
      <c r="G23" s="302">
        <f t="shared" si="0"/>
        <v>0</v>
      </c>
      <c r="H23" s="296"/>
      <c r="I23" s="91"/>
      <c r="J23" s="91"/>
      <c r="K23" s="91"/>
      <c r="M23" s="367">
        <f t="shared" si="1"/>
        <v>0</v>
      </c>
      <c r="N23" s="367"/>
      <c r="O23" s="368"/>
      <c r="P23" s="385"/>
      <c r="Q23" s="374"/>
    </row>
    <row r="24" spans="1:17" ht="15.5" x14ac:dyDescent="0.35">
      <c r="A24" s="226" t="s">
        <v>542</v>
      </c>
      <c r="B24" s="297" t="s">
        <v>643</v>
      </c>
      <c r="C24" s="300" t="s">
        <v>644</v>
      </c>
      <c r="D24" s="293" t="s">
        <v>645</v>
      </c>
      <c r="E24" s="293">
        <v>10</v>
      </c>
      <c r="F24" s="301">
        <v>2381.1799999999998</v>
      </c>
      <c r="G24" s="302">
        <f t="shared" si="0"/>
        <v>23811.8</v>
      </c>
      <c r="H24" s="303">
        <v>0.27210000000000001</v>
      </c>
      <c r="I24" s="91" t="s">
        <v>422</v>
      </c>
      <c r="J24" s="91"/>
      <c r="K24" s="91" t="s">
        <v>2158</v>
      </c>
      <c r="M24" s="367">
        <f t="shared" si="1"/>
        <v>2381.1799999999998</v>
      </c>
      <c r="N24" s="367">
        <v>2381.1799999999998</v>
      </c>
      <c r="O24" s="368">
        <v>2381.1799999999998</v>
      </c>
      <c r="P24" s="385">
        <v>2137.37</v>
      </c>
      <c r="Q24" s="374">
        <f t="shared" ref="Q24:Q32" si="2">(M24-P24)*E24</f>
        <v>2438.0999999999995</v>
      </c>
    </row>
    <row r="25" spans="1:17" ht="15.5" x14ac:dyDescent="0.35">
      <c r="A25" s="226" t="s">
        <v>542</v>
      </c>
      <c r="B25" s="297" t="s">
        <v>646</v>
      </c>
      <c r="C25" s="300" t="s">
        <v>647</v>
      </c>
      <c r="D25" s="293" t="s">
        <v>645</v>
      </c>
      <c r="E25" s="293">
        <v>2</v>
      </c>
      <c r="F25" s="301">
        <v>1402.8</v>
      </c>
      <c r="G25" s="302">
        <f t="shared" si="0"/>
        <v>2805.6</v>
      </c>
      <c r="H25" s="303">
        <v>0.27210000000000001</v>
      </c>
      <c r="I25" s="91" t="s">
        <v>422</v>
      </c>
      <c r="J25" s="91"/>
      <c r="K25" s="91" t="s">
        <v>2158</v>
      </c>
      <c r="M25" s="367">
        <f t="shared" si="1"/>
        <v>1402.8</v>
      </c>
      <c r="N25" s="367">
        <v>1402.8</v>
      </c>
      <c r="O25" s="368">
        <v>1402.8</v>
      </c>
      <c r="P25" s="385">
        <v>1262.3599999999999</v>
      </c>
      <c r="Q25" s="374">
        <f t="shared" si="2"/>
        <v>280.88000000000011</v>
      </c>
    </row>
    <row r="26" spans="1:17" ht="15.5" x14ac:dyDescent="0.35">
      <c r="A26" s="226" t="s">
        <v>542</v>
      </c>
      <c r="B26" s="297" t="s">
        <v>648</v>
      </c>
      <c r="C26" s="300" t="s">
        <v>649</v>
      </c>
      <c r="D26" s="293" t="s">
        <v>645</v>
      </c>
      <c r="E26" s="293">
        <v>1</v>
      </c>
      <c r="F26" s="301">
        <v>1362.92</v>
      </c>
      <c r="G26" s="302">
        <f t="shared" si="0"/>
        <v>1362.92</v>
      </c>
      <c r="H26" s="303">
        <v>0.27210000000000001</v>
      </c>
      <c r="I26" s="91" t="s">
        <v>422</v>
      </c>
      <c r="J26" s="91"/>
      <c r="K26" s="91" t="s">
        <v>2158</v>
      </c>
      <c r="M26" s="367">
        <f t="shared" si="1"/>
        <v>1362.92</v>
      </c>
      <c r="N26" s="367">
        <v>1362.92</v>
      </c>
      <c r="O26" s="368">
        <v>1362.92</v>
      </c>
      <c r="P26" s="385">
        <v>1226.04</v>
      </c>
      <c r="Q26" s="374">
        <f t="shared" si="2"/>
        <v>136.88000000000011</v>
      </c>
    </row>
    <row r="27" spans="1:17" ht="15.5" x14ac:dyDescent="0.35">
      <c r="A27" s="226" t="s">
        <v>542</v>
      </c>
      <c r="B27" s="297" t="s">
        <v>650</v>
      </c>
      <c r="C27" s="300" t="s">
        <v>651</v>
      </c>
      <c r="D27" s="293" t="s">
        <v>645</v>
      </c>
      <c r="E27" s="293">
        <v>4</v>
      </c>
      <c r="F27" s="301">
        <v>464.92</v>
      </c>
      <c r="G27" s="302">
        <f t="shared" si="0"/>
        <v>1859.68</v>
      </c>
      <c r="H27" s="303">
        <v>0.27210000000000001</v>
      </c>
      <c r="I27" s="91" t="s">
        <v>422</v>
      </c>
      <c r="J27" s="91"/>
      <c r="K27" s="91" t="s">
        <v>2158</v>
      </c>
      <c r="M27" s="367">
        <f t="shared" si="1"/>
        <v>464.92</v>
      </c>
      <c r="N27" s="367">
        <v>464.92</v>
      </c>
      <c r="O27" s="368">
        <v>464.92</v>
      </c>
      <c r="P27" s="385">
        <v>418.94</v>
      </c>
      <c r="Q27" s="374">
        <f t="shared" si="2"/>
        <v>183.92000000000007</v>
      </c>
    </row>
    <row r="28" spans="1:17" ht="31" x14ac:dyDescent="0.35">
      <c r="A28" s="226" t="s">
        <v>542</v>
      </c>
      <c r="B28" s="297" t="s">
        <v>652</v>
      </c>
      <c r="C28" s="300" t="s">
        <v>653</v>
      </c>
      <c r="D28" s="293" t="s">
        <v>645</v>
      </c>
      <c r="E28" s="293">
        <v>10</v>
      </c>
      <c r="F28" s="301">
        <v>5631.2</v>
      </c>
      <c r="G28" s="302">
        <f t="shared" si="0"/>
        <v>56312</v>
      </c>
      <c r="H28" s="303">
        <v>0.27210000000000001</v>
      </c>
      <c r="I28" s="91" t="s">
        <v>422</v>
      </c>
      <c r="J28" s="91" t="s">
        <v>2255</v>
      </c>
      <c r="K28" s="91" t="s">
        <v>2157</v>
      </c>
      <c r="M28" s="367">
        <f t="shared" si="1"/>
        <v>5631.2</v>
      </c>
      <c r="N28" s="367">
        <v>5631.2</v>
      </c>
      <c r="O28" s="368">
        <v>5631.2</v>
      </c>
      <c r="P28" s="385">
        <v>5069.4399999999996</v>
      </c>
      <c r="Q28" s="374">
        <f t="shared" si="2"/>
        <v>5617.6000000000022</v>
      </c>
    </row>
    <row r="29" spans="1:17" ht="31" x14ac:dyDescent="0.35">
      <c r="A29" s="226" t="s">
        <v>542</v>
      </c>
      <c r="B29" s="297" t="s">
        <v>654</v>
      </c>
      <c r="C29" s="300" t="s">
        <v>655</v>
      </c>
      <c r="D29" s="293" t="s">
        <v>645</v>
      </c>
      <c r="E29" s="293">
        <v>20</v>
      </c>
      <c r="F29" s="301">
        <v>2150.84</v>
      </c>
      <c r="G29" s="302">
        <f t="shared" si="0"/>
        <v>43016.800000000003</v>
      </c>
      <c r="H29" s="303">
        <v>0.27210000000000001</v>
      </c>
      <c r="I29" s="91" t="s">
        <v>422</v>
      </c>
      <c r="J29" s="91" t="s">
        <v>2255</v>
      </c>
      <c r="K29" s="91" t="s">
        <v>2157</v>
      </c>
      <c r="M29" s="367">
        <f t="shared" si="1"/>
        <v>2150.84</v>
      </c>
      <c r="N29" s="367">
        <v>2150.84</v>
      </c>
      <c r="O29" s="368">
        <v>2150.84</v>
      </c>
      <c r="P29" s="385">
        <v>2507.91</v>
      </c>
      <c r="Q29" s="374">
        <f t="shared" si="2"/>
        <v>-7141.3999999999942</v>
      </c>
    </row>
    <row r="30" spans="1:17" ht="31" x14ac:dyDescent="0.35">
      <c r="A30" s="226" t="s">
        <v>542</v>
      </c>
      <c r="B30" s="297" t="s">
        <v>656</v>
      </c>
      <c r="C30" s="300" t="s">
        <v>657</v>
      </c>
      <c r="D30" s="293" t="s">
        <v>645</v>
      </c>
      <c r="E30" s="293">
        <v>7</v>
      </c>
      <c r="F30" s="301">
        <v>1402.8</v>
      </c>
      <c r="G30" s="302">
        <f t="shared" si="0"/>
        <v>9819.6</v>
      </c>
      <c r="H30" s="303">
        <v>0.27210000000000001</v>
      </c>
      <c r="I30" s="91" t="s">
        <v>422</v>
      </c>
      <c r="J30" s="91" t="s">
        <v>2255</v>
      </c>
      <c r="K30" s="91" t="s">
        <v>2157</v>
      </c>
      <c r="M30" s="367">
        <f t="shared" si="1"/>
        <v>1402.8</v>
      </c>
      <c r="N30" s="367">
        <v>1402.8</v>
      </c>
      <c r="O30" s="368">
        <v>1402.8</v>
      </c>
      <c r="P30" s="385">
        <v>1262.3599999999999</v>
      </c>
      <c r="Q30" s="374">
        <f t="shared" si="2"/>
        <v>983.08000000000038</v>
      </c>
    </row>
    <row r="31" spans="1:17" ht="15.5" x14ac:dyDescent="0.35">
      <c r="A31" s="226" t="s">
        <v>542</v>
      </c>
      <c r="B31" s="297" t="s">
        <v>658</v>
      </c>
      <c r="C31" s="300" t="s">
        <v>659</v>
      </c>
      <c r="D31" s="293" t="s">
        <v>645</v>
      </c>
      <c r="E31" s="293">
        <v>1</v>
      </c>
      <c r="F31" s="301">
        <v>464.92</v>
      </c>
      <c r="G31" s="302">
        <f t="shared" si="0"/>
        <v>464.92</v>
      </c>
      <c r="H31" s="303">
        <v>0.27210000000000001</v>
      </c>
      <c r="I31" s="91" t="s">
        <v>422</v>
      </c>
      <c r="J31" s="91"/>
      <c r="K31" s="91" t="s">
        <v>2158</v>
      </c>
      <c r="M31" s="367">
        <f t="shared" si="1"/>
        <v>464.92</v>
      </c>
      <c r="N31" s="367">
        <v>464.92</v>
      </c>
      <c r="O31" s="368">
        <v>464.92</v>
      </c>
      <c r="P31" s="385">
        <v>418.94</v>
      </c>
      <c r="Q31" s="374">
        <f t="shared" si="2"/>
        <v>45.980000000000018</v>
      </c>
    </row>
    <row r="32" spans="1:17" ht="15.5" x14ac:dyDescent="0.35">
      <c r="A32" s="226" t="s">
        <v>542</v>
      </c>
      <c r="B32" s="297" t="s">
        <v>660</v>
      </c>
      <c r="C32" s="300" t="s">
        <v>661</v>
      </c>
      <c r="D32" s="293" t="s">
        <v>645</v>
      </c>
      <c r="E32" s="293">
        <v>4</v>
      </c>
      <c r="F32" s="301">
        <v>464.92</v>
      </c>
      <c r="G32" s="302">
        <f t="shared" si="0"/>
        <v>1859.68</v>
      </c>
      <c r="H32" s="303">
        <v>0.27210000000000001</v>
      </c>
      <c r="I32" s="91" t="s">
        <v>422</v>
      </c>
      <c r="J32" s="91" t="s">
        <v>2255</v>
      </c>
      <c r="K32" s="91" t="s">
        <v>2157</v>
      </c>
      <c r="M32" s="367">
        <f t="shared" si="1"/>
        <v>464.92</v>
      </c>
      <c r="N32" s="367">
        <v>464.92</v>
      </c>
      <c r="O32" s="368">
        <v>464.92</v>
      </c>
      <c r="P32" s="385">
        <v>418.94</v>
      </c>
      <c r="Q32" s="374">
        <f t="shared" si="2"/>
        <v>183.92000000000007</v>
      </c>
    </row>
    <row r="33" spans="1:17" ht="15.5" x14ac:dyDescent="0.35">
      <c r="A33" s="226" t="s">
        <v>542</v>
      </c>
      <c r="B33" s="297"/>
      <c r="C33" s="300"/>
      <c r="D33" s="293"/>
      <c r="E33" s="293"/>
      <c r="F33" s="301">
        <v>0</v>
      </c>
      <c r="G33" s="302">
        <f t="shared" si="0"/>
        <v>0</v>
      </c>
      <c r="H33" s="296"/>
      <c r="I33" s="91"/>
      <c r="J33" s="91"/>
      <c r="K33" s="91"/>
      <c r="M33" s="367">
        <f t="shared" si="1"/>
        <v>0</v>
      </c>
      <c r="N33" s="367"/>
      <c r="O33" s="368"/>
      <c r="P33" s="385"/>
      <c r="Q33" s="374"/>
    </row>
    <row r="34" spans="1:17" ht="15.5" x14ac:dyDescent="0.35">
      <c r="A34" s="226" t="s">
        <v>542</v>
      </c>
      <c r="B34" s="291" t="s">
        <v>639</v>
      </c>
      <c r="C34" s="292" t="s">
        <v>662</v>
      </c>
      <c r="D34" s="305"/>
      <c r="E34" s="305"/>
      <c r="F34" s="301">
        <v>0</v>
      </c>
      <c r="G34" s="302">
        <f t="shared" si="0"/>
        <v>0</v>
      </c>
      <c r="H34" s="296"/>
      <c r="I34" s="91"/>
      <c r="J34" s="91"/>
      <c r="K34" s="91"/>
      <c r="M34" s="367">
        <f t="shared" si="1"/>
        <v>0</v>
      </c>
      <c r="N34" s="367"/>
      <c r="O34" s="368"/>
      <c r="P34" s="385"/>
      <c r="Q34" s="374"/>
    </row>
    <row r="35" spans="1:17" ht="15.5" x14ac:dyDescent="0.35">
      <c r="A35" s="226" t="s">
        <v>542</v>
      </c>
      <c r="B35" s="297" t="s">
        <v>663</v>
      </c>
      <c r="C35" s="300" t="s">
        <v>664</v>
      </c>
      <c r="D35" s="293" t="s">
        <v>631</v>
      </c>
      <c r="E35" s="293">
        <v>14</v>
      </c>
      <c r="F35" s="301">
        <v>2738.64</v>
      </c>
      <c r="G35" s="302">
        <f t="shared" si="0"/>
        <v>38340.959999999999</v>
      </c>
      <c r="H35" s="304">
        <v>0.27210000000000001</v>
      </c>
      <c r="I35" s="91" t="s">
        <v>422</v>
      </c>
      <c r="J35" s="91"/>
      <c r="K35" s="91" t="s">
        <v>2158</v>
      </c>
      <c r="M35" s="367">
        <f t="shared" si="1"/>
        <v>2738.64</v>
      </c>
      <c r="N35" s="367">
        <v>2738.64</v>
      </c>
      <c r="O35" s="368">
        <v>2738.64</v>
      </c>
      <c r="P35" s="385">
        <v>2464.88</v>
      </c>
      <c r="Q35" s="374">
        <f t="shared" ref="Q35:Q42" si="3">(M35-P35)*E35</f>
        <v>3832.6399999999967</v>
      </c>
    </row>
    <row r="36" spans="1:17" ht="15.5" x14ac:dyDescent="0.35">
      <c r="A36" s="226" t="s">
        <v>542</v>
      </c>
      <c r="B36" s="297"/>
      <c r="C36" s="298" t="s">
        <v>665</v>
      </c>
      <c r="D36" s="299" t="s">
        <v>631</v>
      </c>
      <c r="E36" s="299">
        <v>1</v>
      </c>
      <c r="F36" s="301">
        <v>0</v>
      </c>
      <c r="G36" s="302">
        <f t="shared" si="0"/>
        <v>0</v>
      </c>
      <c r="H36" s="296"/>
      <c r="I36" s="91"/>
      <c r="J36" s="91"/>
      <c r="K36" s="91"/>
      <c r="M36" s="367">
        <f t="shared" si="1"/>
        <v>0</v>
      </c>
      <c r="N36" s="367"/>
      <c r="O36" s="368"/>
      <c r="P36" s="385">
        <v>0</v>
      </c>
      <c r="Q36" s="374">
        <f t="shared" si="3"/>
        <v>0</v>
      </c>
    </row>
    <row r="37" spans="1:17" ht="15.5" x14ac:dyDescent="0.35">
      <c r="A37" s="226" t="s">
        <v>542</v>
      </c>
      <c r="B37" s="297"/>
      <c r="C37" s="298" t="s">
        <v>666</v>
      </c>
      <c r="D37" s="299" t="s">
        <v>631</v>
      </c>
      <c r="E37" s="299">
        <v>1</v>
      </c>
      <c r="F37" s="301">
        <v>0</v>
      </c>
      <c r="G37" s="302">
        <f t="shared" si="0"/>
        <v>0</v>
      </c>
      <c r="H37" s="296"/>
      <c r="I37" s="91"/>
      <c r="J37" s="91"/>
      <c r="K37" s="91"/>
      <c r="M37" s="367">
        <f t="shared" si="1"/>
        <v>0</v>
      </c>
      <c r="N37" s="367"/>
      <c r="O37" s="368"/>
      <c r="P37" s="385">
        <v>0</v>
      </c>
      <c r="Q37" s="374">
        <f t="shared" si="3"/>
        <v>0</v>
      </c>
    </row>
    <row r="38" spans="1:17" ht="15.5" x14ac:dyDescent="0.35">
      <c r="A38" s="226" t="s">
        <v>542</v>
      </c>
      <c r="B38" s="297"/>
      <c r="C38" s="298" t="s">
        <v>667</v>
      </c>
      <c r="D38" s="299" t="s">
        <v>631</v>
      </c>
      <c r="E38" s="299">
        <v>1</v>
      </c>
      <c r="F38" s="301">
        <v>0</v>
      </c>
      <c r="G38" s="302">
        <f t="shared" si="0"/>
        <v>0</v>
      </c>
      <c r="H38" s="296"/>
      <c r="I38" s="91"/>
      <c r="J38" s="91"/>
      <c r="K38" s="91"/>
      <c r="M38" s="367">
        <f t="shared" si="1"/>
        <v>0</v>
      </c>
      <c r="N38" s="367"/>
      <c r="O38" s="368"/>
      <c r="P38" s="385">
        <v>0</v>
      </c>
      <c r="Q38" s="374">
        <f t="shared" si="3"/>
        <v>0</v>
      </c>
    </row>
    <row r="39" spans="1:17" ht="15.5" x14ac:dyDescent="0.35">
      <c r="A39" s="226" t="s">
        <v>542</v>
      </c>
      <c r="B39" s="297"/>
      <c r="C39" s="298" t="s">
        <v>668</v>
      </c>
      <c r="D39" s="299" t="s">
        <v>631</v>
      </c>
      <c r="E39" s="299">
        <v>1</v>
      </c>
      <c r="F39" s="301">
        <v>0</v>
      </c>
      <c r="G39" s="302">
        <f t="shared" si="0"/>
        <v>0</v>
      </c>
      <c r="H39" s="296"/>
      <c r="I39" s="91"/>
      <c r="J39" s="91"/>
      <c r="K39" s="91"/>
      <c r="M39" s="367">
        <f t="shared" si="1"/>
        <v>0</v>
      </c>
      <c r="N39" s="367"/>
      <c r="O39" s="368"/>
      <c r="P39" s="385">
        <v>0</v>
      </c>
      <c r="Q39" s="374">
        <f t="shared" si="3"/>
        <v>0</v>
      </c>
    </row>
    <row r="40" spans="1:17" ht="15.5" x14ac:dyDescent="0.35">
      <c r="A40" s="226" t="s">
        <v>542</v>
      </c>
      <c r="B40" s="297"/>
      <c r="C40" s="298" t="s">
        <v>669</v>
      </c>
      <c r="D40" s="299" t="s">
        <v>631</v>
      </c>
      <c r="E40" s="299">
        <v>1</v>
      </c>
      <c r="F40" s="301">
        <v>0</v>
      </c>
      <c r="G40" s="302">
        <f t="shared" si="0"/>
        <v>0</v>
      </c>
      <c r="H40" s="296"/>
      <c r="I40" s="91"/>
      <c r="J40" s="91"/>
      <c r="K40" s="91"/>
      <c r="M40" s="367">
        <f t="shared" si="1"/>
        <v>0</v>
      </c>
      <c r="N40" s="367"/>
      <c r="O40" s="368"/>
      <c r="P40" s="385">
        <v>0</v>
      </c>
      <c r="Q40" s="374">
        <f t="shared" si="3"/>
        <v>0</v>
      </c>
    </row>
    <row r="41" spans="1:17" ht="15.5" x14ac:dyDescent="0.35">
      <c r="A41" s="226" t="s">
        <v>542</v>
      </c>
      <c r="B41" s="297"/>
      <c r="C41" s="298" t="s">
        <v>670</v>
      </c>
      <c r="D41" s="299" t="s">
        <v>631</v>
      </c>
      <c r="E41" s="299">
        <v>1</v>
      </c>
      <c r="F41" s="301">
        <v>0</v>
      </c>
      <c r="G41" s="302">
        <f t="shared" si="0"/>
        <v>0</v>
      </c>
      <c r="H41" s="296"/>
      <c r="I41" s="91"/>
      <c r="J41" s="91"/>
      <c r="K41" s="91"/>
      <c r="M41" s="367">
        <f t="shared" si="1"/>
        <v>0</v>
      </c>
      <c r="N41" s="367"/>
      <c r="O41" s="368"/>
      <c r="P41" s="385">
        <v>0</v>
      </c>
      <c r="Q41" s="374">
        <f t="shared" si="3"/>
        <v>0</v>
      </c>
    </row>
    <row r="42" spans="1:17" ht="15.5" x14ac:dyDescent="0.35">
      <c r="A42" s="226" t="s">
        <v>542</v>
      </c>
      <c r="B42" s="297"/>
      <c r="C42" s="298" t="s">
        <v>671</v>
      </c>
      <c r="D42" s="299" t="s">
        <v>631</v>
      </c>
      <c r="E42" s="299">
        <v>1</v>
      </c>
      <c r="F42" s="301">
        <v>0</v>
      </c>
      <c r="G42" s="302">
        <f t="shared" si="0"/>
        <v>0</v>
      </c>
      <c r="H42" s="296"/>
      <c r="I42" s="91"/>
      <c r="J42" s="91"/>
      <c r="K42" s="91"/>
      <c r="M42" s="367">
        <f t="shared" si="1"/>
        <v>0</v>
      </c>
      <c r="N42" s="367"/>
      <c r="O42" s="368"/>
      <c r="P42" s="385">
        <v>0</v>
      </c>
      <c r="Q42" s="374">
        <f t="shared" si="3"/>
        <v>0</v>
      </c>
    </row>
    <row r="43" spans="1:17" ht="15.5" x14ac:dyDescent="0.35">
      <c r="A43" s="226" t="s">
        <v>542</v>
      </c>
      <c r="B43" s="297"/>
      <c r="C43" s="298" t="s">
        <v>672</v>
      </c>
      <c r="D43" s="299"/>
      <c r="E43" s="299"/>
      <c r="F43" s="301">
        <v>0</v>
      </c>
      <c r="G43" s="302">
        <f t="shared" si="0"/>
        <v>0</v>
      </c>
      <c r="H43" s="296"/>
      <c r="I43" s="91"/>
      <c r="J43" s="91"/>
      <c r="K43" s="91"/>
      <c r="M43" s="367">
        <f t="shared" si="1"/>
        <v>0</v>
      </c>
      <c r="N43" s="367"/>
      <c r="O43" s="368"/>
      <c r="P43" s="385"/>
      <c r="Q43" s="374"/>
    </row>
    <row r="44" spans="1:17" ht="15.5" x14ac:dyDescent="0.35">
      <c r="A44" s="226" t="s">
        <v>542</v>
      </c>
      <c r="B44" s="297"/>
      <c r="C44" s="298" t="s">
        <v>673</v>
      </c>
      <c r="D44" s="299" t="s">
        <v>674</v>
      </c>
      <c r="E44" s="299">
        <v>2</v>
      </c>
      <c r="F44" s="301">
        <v>0</v>
      </c>
      <c r="G44" s="302">
        <f t="shared" si="0"/>
        <v>0</v>
      </c>
      <c r="H44" s="296"/>
      <c r="I44" s="91"/>
      <c r="J44" s="91"/>
      <c r="K44" s="91"/>
      <c r="M44" s="367">
        <f t="shared" si="1"/>
        <v>0</v>
      </c>
      <c r="N44" s="367"/>
      <c r="O44" s="368"/>
      <c r="P44" s="385">
        <v>0</v>
      </c>
      <c r="Q44" s="374">
        <f>(M44-P44)*E44</f>
        <v>0</v>
      </c>
    </row>
    <row r="45" spans="1:17" ht="15.5" x14ac:dyDescent="0.35">
      <c r="A45" s="226" t="s">
        <v>542</v>
      </c>
      <c r="B45" s="297"/>
      <c r="C45" s="298" t="s">
        <v>675</v>
      </c>
      <c r="D45" s="299" t="s">
        <v>674</v>
      </c>
      <c r="E45" s="299">
        <v>2</v>
      </c>
      <c r="F45" s="301">
        <v>0</v>
      </c>
      <c r="G45" s="302">
        <f t="shared" si="0"/>
        <v>0</v>
      </c>
      <c r="H45" s="296"/>
      <c r="I45" s="91"/>
      <c r="J45" s="91"/>
      <c r="K45" s="91"/>
      <c r="M45" s="367">
        <f t="shared" si="1"/>
        <v>0</v>
      </c>
      <c r="N45" s="367"/>
      <c r="O45" s="368"/>
      <c r="P45" s="385">
        <v>0</v>
      </c>
      <c r="Q45" s="374">
        <f>(M45-P45)*E45</f>
        <v>0</v>
      </c>
    </row>
    <row r="46" spans="1:17" ht="15.5" x14ac:dyDescent="0.35">
      <c r="A46" s="226" t="s">
        <v>542</v>
      </c>
      <c r="B46" s="297"/>
      <c r="C46" s="298" t="s">
        <v>676</v>
      </c>
      <c r="D46" s="299" t="s">
        <v>674</v>
      </c>
      <c r="E46" s="299">
        <v>1</v>
      </c>
      <c r="F46" s="301">
        <v>0</v>
      </c>
      <c r="G46" s="302">
        <f t="shared" si="0"/>
        <v>0</v>
      </c>
      <c r="H46" s="296"/>
      <c r="I46" s="91"/>
      <c r="J46" s="91"/>
      <c r="K46" s="91"/>
      <c r="M46" s="367">
        <f t="shared" si="1"/>
        <v>0</v>
      </c>
      <c r="N46" s="367"/>
      <c r="O46" s="368"/>
      <c r="P46" s="385">
        <v>0</v>
      </c>
      <c r="Q46" s="374">
        <f>(M46-P46)*E46</f>
        <v>0</v>
      </c>
    </row>
    <row r="47" spans="1:17" ht="15.5" x14ac:dyDescent="0.35">
      <c r="A47" s="226" t="s">
        <v>542</v>
      </c>
      <c r="B47" s="297"/>
      <c r="C47" s="298" t="s">
        <v>677</v>
      </c>
      <c r="D47" s="299" t="s">
        <v>674</v>
      </c>
      <c r="E47" s="299">
        <v>1</v>
      </c>
      <c r="F47" s="301">
        <v>0</v>
      </c>
      <c r="G47" s="302">
        <f t="shared" si="0"/>
        <v>0</v>
      </c>
      <c r="H47" s="296"/>
      <c r="I47" s="91"/>
      <c r="J47" s="91"/>
      <c r="K47" s="91"/>
      <c r="M47" s="367">
        <f t="shared" si="1"/>
        <v>0</v>
      </c>
      <c r="N47" s="367"/>
      <c r="O47" s="368"/>
      <c r="P47" s="385">
        <v>0</v>
      </c>
      <c r="Q47" s="374">
        <f>(M47-P47)*E47</f>
        <v>0</v>
      </c>
    </row>
    <row r="48" spans="1:17" ht="15.5" x14ac:dyDescent="0.35">
      <c r="A48" s="226" t="s">
        <v>542</v>
      </c>
      <c r="B48" s="297"/>
      <c r="C48" s="298" t="s">
        <v>678</v>
      </c>
      <c r="D48" s="299" t="s">
        <v>674</v>
      </c>
      <c r="E48" s="299">
        <v>1</v>
      </c>
      <c r="F48" s="301">
        <v>0</v>
      </c>
      <c r="G48" s="302">
        <f t="shared" si="0"/>
        <v>0</v>
      </c>
      <c r="H48" s="296"/>
      <c r="I48" s="91"/>
      <c r="J48" s="91"/>
      <c r="K48" s="91"/>
      <c r="M48" s="367">
        <f t="shared" si="1"/>
        <v>0</v>
      </c>
      <c r="N48" s="367"/>
      <c r="O48" s="368"/>
      <c r="P48" s="385">
        <v>0</v>
      </c>
      <c r="Q48" s="374">
        <f>(M48-P48)*E48</f>
        <v>0</v>
      </c>
    </row>
    <row r="49" spans="1:17" ht="15.5" x14ac:dyDescent="0.35">
      <c r="A49" s="226" t="s">
        <v>542</v>
      </c>
      <c r="B49" s="297"/>
      <c r="C49" s="300"/>
      <c r="D49" s="293"/>
      <c r="E49" s="293"/>
      <c r="F49" s="301">
        <v>0</v>
      </c>
      <c r="G49" s="302">
        <f t="shared" si="0"/>
        <v>0</v>
      </c>
      <c r="H49" s="296"/>
      <c r="I49" s="91"/>
      <c r="J49" s="91"/>
      <c r="K49" s="91"/>
      <c r="M49" s="367">
        <f t="shared" si="1"/>
        <v>0</v>
      </c>
      <c r="N49" s="367"/>
      <c r="O49" s="368"/>
      <c r="P49" s="385"/>
      <c r="Q49" s="374"/>
    </row>
    <row r="50" spans="1:17" ht="15.5" x14ac:dyDescent="0.35">
      <c r="A50" s="226" t="s">
        <v>542</v>
      </c>
      <c r="B50" s="297" t="s">
        <v>679</v>
      </c>
      <c r="C50" s="300" t="s">
        <v>680</v>
      </c>
      <c r="D50" s="293" t="s">
        <v>631</v>
      </c>
      <c r="E50" s="293">
        <v>3</v>
      </c>
      <c r="F50" s="301">
        <v>464.92</v>
      </c>
      <c r="G50" s="302">
        <f t="shared" si="0"/>
        <v>1394.76</v>
      </c>
      <c r="H50" s="304">
        <v>0.27210000000000001</v>
      </c>
      <c r="I50" s="91" t="s">
        <v>422</v>
      </c>
      <c r="J50" s="91"/>
      <c r="K50" s="91" t="s">
        <v>2158</v>
      </c>
      <c r="M50" s="367">
        <f t="shared" si="1"/>
        <v>464.92</v>
      </c>
      <c r="N50" s="367">
        <v>464.92</v>
      </c>
      <c r="O50" s="368">
        <v>464.92</v>
      </c>
      <c r="P50" s="385">
        <v>418.94</v>
      </c>
      <c r="Q50" s="374">
        <f>(M50-P50)*E50</f>
        <v>137.94000000000005</v>
      </c>
    </row>
    <row r="51" spans="1:17" ht="15.5" x14ac:dyDescent="0.35">
      <c r="A51" s="226" t="s">
        <v>542</v>
      </c>
      <c r="B51" s="297"/>
      <c r="C51" s="298" t="s">
        <v>681</v>
      </c>
      <c r="D51" s="299" t="s">
        <v>631</v>
      </c>
      <c r="E51" s="299">
        <v>1</v>
      </c>
      <c r="F51" s="301">
        <v>0</v>
      </c>
      <c r="G51" s="302">
        <f t="shared" si="0"/>
        <v>0</v>
      </c>
      <c r="H51" s="296"/>
      <c r="I51" s="91"/>
      <c r="J51" s="91"/>
      <c r="K51" s="91"/>
      <c r="M51" s="367">
        <f t="shared" si="1"/>
        <v>0</v>
      </c>
      <c r="N51" s="367"/>
      <c r="O51" s="368"/>
      <c r="P51" s="385"/>
      <c r="Q51" s="374">
        <f>(M51-P51)*E51</f>
        <v>0</v>
      </c>
    </row>
    <row r="52" spans="1:17" ht="15.5" x14ac:dyDescent="0.35">
      <c r="A52" s="226" t="s">
        <v>542</v>
      </c>
      <c r="B52" s="297"/>
      <c r="C52" s="298" t="s">
        <v>682</v>
      </c>
      <c r="D52" s="299" t="s">
        <v>674</v>
      </c>
      <c r="E52" s="299">
        <v>1</v>
      </c>
      <c r="F52" s="301">
        <v>0</v>
      </c>
      <c r="G52" s="302">
        <f t="shared" si="0"/>
        <v>0</v>
      </c>
      <c r="H52" s="296"/>
      <c r="I52" s="91"/>
      <c r="J52" s="91"/>
      <c r="K52" s="91"/>
      <c r="M52" s="367">
        <f t="shared" si="1"/>
        <v>0</v>
      </c>
      <c r="N52" s="367"/>
      <c r="O52" s="368"/>
      <c r="P52" s="385">
        <v>0</v>
      </c>
      <c r="Q52" s="374">
        <f>(M52-P52)*E52</f>
        <v>0</v>
      </c>
    </row>
    <row r="53" spans="1:17" ht="15.5" x14ac:dyDescent="0.35">
      <c r="A53" s="226" t="s">
        <v>542</v>
      </c>
      <c r="B53" s="297"/>
      <c r="C53" s="298" t="s">
        <v>683</v>
      </c>
      <c r="D53" s="299" t="s">
        <v>674</v>
      </c>
      <c r="E53" s="299">
        <v>1</v>
      </c>
      <c r="F53" s="301">
        <v>0</v>
      </c>
      <c r="G53" s="302">
        <f t="shared" si="0"/>
        <v>0</v>
      </c>
      <c r="H53" s="296"/>
      <c r="I53" s="91"/>
      <c r="J53" s="91"/>
      <c r="K53" s="91"/>
      <c r="M53" s="367">
        <f t="shared" si="1"/>
        <v>0</v>
      </c>
      <c r="N53" s="367"/>
      <c r="O53" s="368"/>
      <c r="P53" s="385">
        <v>0</v>
      </c>
      <c r="Q53" s="374">
        <f>(M53-P53)*E53</f>
        <v>0</v>
      </c>
    </row>
    <row r="54" spans="1:17" ht="15.5" x14ac:dyDescent="0.35">
      <c r="A54" s="226" t="s">
        <v>542</v>
      </c>
      <c r="B54" s="297"/>
      <c r="C54" s="300"/>
      <c r="D54" s="293"/>
      <c r="E54" s="293"/>
      <c r="F54" s="301">
        <v>0</v>
      </c>
      <c r="G54" s="302">
        <f t="shared" si="0"/>
        <v>0</v>
      </c>
      <c r="H54" s="296"/>
      <c r="I54" s="91"/>
      <c r="J54" s="91"/>
      <c r="K54" s="91"/>
      <c r="M54" s="367">
        <f t="shared" si="1"/>
        <v>0</v>
      </c>
      <c r="N54" s="367"/>
      <c r="O54" s="368"/>
      <c r="P54" s="385"/>
      <c r="Q54" s="374"/>
    </row>
    <row r="55" spans="1:17" ht="15.5" x14ac:dyDescent="0.35">
      <c r="A55" s="226" t="s">
        <v>542</v>
      </c>
      <c r="B55" s="306" t="s">
        <v>684</v>
      </c>
      <c r="C55" s="307" t="s">
        <v>685</v>
      </c>
      <c r="D55" s="308"/>
      <c r="E55" s="309"/>
      <c r="F55" s="301">
        <v>0</v>
      </c>
      <c r="G55" s="302">
        <f t="shared" si="0"/>
        <v>0</v>
      </c>
      <c r="H55" s="296"/>
      <c r="I55" s="91"/>
      <c r="J55" s="91"/>
      <c r="K55" s="91"/>
      <c r="M55" s="367">
        <f t="shared" si="1"/>
        <v>0</v>
      </c>
      <c r="N55" s="367"/>
      <c r="O55" s="368"/>
      <c r="P55" s="385"/>
      <c r="Q55" s="374"/>
    </row>
    <row r="56" spans="1:17" ht="15.5" x14ac:dyDescent="0.35">
      <c r="A56" s="226" t="s">
        <v>542</v>
      </c>
      <c r="B56" s="308"/>
      <c r="C56" s="310"/>
      <c r="D56" s="308"/>
      <c r="E56" s="309"/>
      <c r="F56" s="301">
        <v>0</v>
      </c>
      <c r="G56" s="302">
        <f t="shared" si="0"/>
        <v>0</v>
      </c>
      <c r="H56" s="296"/>
      <c r="I56" s="91"/>
      <c r="J56" s="91"/>
      <c r="K56" s="91"/>
      <c r="M56" s="367">
        <f t="shared" si="1"/>
        <v>0</v>
      </c>
      <c r="N56" s="367"/>
      <c r="O56" s="368"/>
      <c r="P56" s="385"/>
      <c r="Q56" s="374"/>
    </row>
    <row r="57" spans="1:17" ht="15.5" x14ac:dyDescent="0.35">
      <c r="A57" s="226" t="s">
        <v>542</v>
      </c>
      <c r="B57" s="308" t="s">
        <v>686</v>
      </c>
      <c r="C57" s="310" t="s">
        <v>687</v>
      </c>
      <c r="D57" s="308" t="s">
        <v>631</v>
      </c>
      <c r="E57" s="311">
        <v>2</v>
      </c>
      <c r="F57" s="301">
        <v>2709.84</v>
      </c>
      <c r="G57" s="302">
        <f t="shared" si="0"/>
        <v>5419.68</v>
      </c>
      <c r="H57" s="304">
        <v>0.27210000000000001</v>
      </c>
      <c r="I57" s="91" t="s">
        <v>422</v>
      </c>
      <c r="J57" s="91"/>
      <c r="K57" s="91" t="s">
        <v>2158</v>
      </c>
      <c r="M57" s="367">
        <f t="shared" si="1"/>
        <v>2709.84</v>
      </c>
      <c r="N57" s="367">
        <v>2709.84</v>
      </c>
      <c r="O57" s="368">
        <v>2709.84</v>
      </c>
      <c r="P57" s="385">
        <v>2438.88</v>
      </c>
      <c r="Q57" s="374">
        <f>(M57-P57)*E57</f>
        <v>541.92000000000007</v>
      </c>
    </row>
    <row r="58" spans="1:17" ht="15.5" x14ac:dyDescent="0.35">
      <c r="A58" s="226" t="s">
        <v>542</v>
      </c>
      <c r="B58" s="297"/>
      <c r="C58" s="298" t="s">
        <v>688</v>
      </c>
      <c r="D58" s="299" t="s">
        <v>631</v>
      </c>
      <c r="E58" s="299">
        <v>1</v>
      </c>
      <c r="F58" s="301">
        <v>0</v>
      </c>
      <c r="G58" s="302">
        <f t="shared" si="0"/>
        <v>0</v>
      </c>
      <c r="H58" s="296"/>
      <c r="I58" s="91"/>
      <c r="J58" s="91"/>
      <c r="K58" s="91"/>
      <c r="M58" s="367">
        <f t="shared" si="1"/>
        <v>0</v>
      </c>
      <c r="N58" s="367"/>
      <c r="O58" s="368"/>
      <c r="P58" s="385"/>
      <c r="Q58" s="374">
        <f>(M58-P58)*E58</f>
        <v>0</v>
      </c>
    </row>
    <row r="59" spans="1:17" ht="15.5" x14ac:dyDescent="0.35">
      <c r="A59" s="226" t="s">
        <v>542</v>
      </c>
      <c r="B59" s="297"/>
      <c r="C59" s="298" t="s">
        <v>689</v>
      </c>
      <c r="D59" s="299" t="s">
        <v>631</v>
      </c>
      <c r="E59" s="299">
        <v>1</v>
      </c>
      <c r="F59" s="301">
        <v>0</v>
      </c>
      <c r="G59" s="302">
        <f t="shared" si="0"/>
        <v>0</v>
      </c>
      <c r="H59" s="296"/>
      <c r="I59" s="91"/>
      <c r="J59" s="91"/>
      <c r="K59" s="91"/>
      <c r="M59" s="367">
        <f t="shared" si="1"/>
        <v>0</v>
      </c>
      <c r="N59" s="367"/>
      <c r="O59" s="368"/>
      <c r="P59" s="385">
        <v>0</v>
      </c>
      <c r="Q59" s="374">
        <f>(M59-P59)*E59</f>
        <v>0</v>
      </c>
    </row>
    <row r="60" spans="1:17" ht="15.5" x14ac:dyDescent="0.35">
      <c r="A60" s="226" t="s">
        <v>542</v>
      </c>
      <c r="B60" s="308"/>
      <c r="C60" s="310"/>
      <c r="D60" s="308"/>
      <c r="E60" s="311"/>
      <c r="F60" s="301">
        <v>0</v>
      </c>
      <c r="G60" s="302">
        <f t="shared" si="0"/>
        <v>0</v>
      </c>
      <c r="H60" s="296"/>
      <c r="I60" s="91"/>
      <c r="J60" s="91"/>
      <c r="K60" s="91"/>
      <c r="M60" s="367">
        <f t="shared" si="1"/>
        <v>0</v>
      </c>
      <c r="N60" s="367"/>
      <c r="O60" s="368"/>
      <c r="P60" s="385"/>
      <c r="Q60" s="374"/>
    </row>
    <row r="61" spans="1:17" ht="15.5" x14ac:dyDescent="0.35">
      <c r="A61" s="226" t="s">
        <v>542</v>
      </c>
      <c r="B61" s="308" t="s">
        <v>690</v>
      </c>
      <c r="C61" s="310" t="s">
        <v>691</v>
      </c>
      <c r="D61" s="308" t="s">
        <v>631</v>
      </c>
      <c r="E61" s="311">
        <v>9</v>
      </c>
      <c r="F61" s="301">
        <v>1354.92</v>
      </c>
      <c r="G61" s="302">
        <f t="shared" si="0"/>
        <v>12194.28</v>
      </c>
      <c r="H61" s="304">
        <v>0.27210000000000001</v>
      </c>
      <c r="I61" s="91" t="s">
        <v>422</v>
      </c>
      <c r="J61" s="91"/>
      <c r="K61" s="91" t="s">
        <v>2158</v>
      </c>
      <c r="M61" s="367">
        <f t="shared" si="1"/>
        <v>1354.92</v>
      </c>
      <c r="N61" s="367">
        <v>1354.92</v>
      </c>
      <c r="O61" s="368">
        <v>1354.92</v>
      </c>
      <c r="P61" s="385">
        <v>1219.44</v>
      </c>
      <c r="Q61" s="374">
        <f>(M61-P61)*E61</f>
        <v>1219.3200000000002</v>
      </c>
    </row>
    <row r="62" spans="1:17" ht="15.5" x14ac:dyDescent="0.35">
      <c r="A62" s="226" t="s">
        <v>542</v>
      </c>
      <c r="B62" s="297"/>
      <c r="C62" s="298" t="s">
        <v>692</v>
      </c>
      <c r="D62" s="299" t="s">
        <v>631</v>
      </c>
      <c r="E62" s="299">
        <v>1</v>
      </c>
      <c r="F62" s="301">
        <v>0</v>
      </c>
      <c r="G62" s="302">
        <f t="shared" si="0"/>
        <v>0</v>
      </c>
      <c r="H62" s="296"/>
      <c r="I62" s="91"/>
      <c r="J62" s="91"/>
      <c r="K62" s="91"/>
      <c r="M62" s="367">
        <f t="shared" si="1"/>
        <v>0</v>
      </c>
      <c r="N62" s="367"/>
      <c r="O62" s="368"/>
      <c r="P62" s="385"/>
      <c r="Q62" s="374">
        <f>(M62-P62)*E62</f>
        <v>0</v>
      </c>
    </row>
    <row r="63" spans="1:17" ht="15.5" x14ac:dyDescent="0.35">
      <c r="A63" s="226" t="s">
        <v>542</v>
      </c>
      <c r="B63" s="297"/>
      <c r="C63" s="298" t="s">
        <v>693</v>
      </c>
      <c r="D63" s="299" t="s">
        <v>631</v>
      </c>
      <c r="E63" s="299">
        <v>1</v>
      </c>
      <c r="F63" s="301">
        <v>0</v>
      </c>
      <c r="G63" s="302">
        <f t="shared" si="0"/>
        <v>0</v>
      </c>
      <c r="H63" s="296"/>
      <c r="I63" s="91"/>
      <c r="J63" s="91"/>
      <c r="K63" s="91"/>
      <c r="M63" s="367">
        <f t="shared" si="1"/>
        <v>0</v>
      </c>
      <c r="N63" s="367"/>
      <c r="O63" s="368"/>
      <c r="P63" s="385">
        <v>0</v>
      </c>
      <c r="Q63" s="374">
        <f>(M63-P63)*E63</f>
        <v>0</v>
      </c>
    </row>
    <row r="64" spans="1:17" ht="15.5" x14ac:dyDescent="0.35">
      <c r="A64" s="226" t="s">
        <v>542</v>
      </c>
      <c r="B64" s="297"/>
      <c r="C64" s="298" t="s">
        <v>694</v>
      </c>
      <c r="D64" s="299" t="s">
        <v>631</v>
      </c>
      <c r="E64" s="299">
        <v>1</v>
      </c>
      <c r="F64" s="301">
        <v>0</v>
      </c>
      <c r="G64" s="302">
        <f t="shared" si="0"/>
        <v>0</v>
      </c>
      <c r="H64" s="296"/>
      <c r="I64" s="91"/>
      <c r="J64" s="91"/>
      <c r="K64" s="91"/>
      <c r="M64" s="367">
        <f t="shared" si="1"/>
        <v>0</v>
      </c>
      <c r="N64" s="367"/>
      <c r="O64" s="368"/>
      <c r="P64" s="385">
        <v>0</v>
      </c>
      <c r="Q64" s="374">
        <f>(M64-P64)*E64</f>
        <v>0</v>
      </c>
    </row>
    <row r="65" spans="1:17" ht="15.5" x14ac:dyDescent="0.35">
      <c r="A65" s="226" t="s">
        <v>542</v>
      </c>
      <c r="B65" s="297"/>
      <c r="C65" s="298" t="s">
        <v>695</v>
      </c>
      <c r="D65" s="299" t="s">
        <v>631</v>
      </c>
      <c r="E65" s="299">
        <v>6</v>
      </c>
      <c r="F65" s="301">
        <v>0</v>
      </c>
      <c r="G65" s="302">
        <f t="shared" si="0"/>
        <v>0</v>
      </c>
      <c r="H65" s="296"/>
      <c r="I65" s="91"/>
      <c r="J65" s="91"/>
      <c r="K65" s="91"/>
      <c r="M65" s="367">
        <f t="shared" si="1"/>
        <v>0</v>
      </c>
      <c r="N65" s="367"/>
      <c r="O65" s="368"/>
      <c r="P65" s="385">
        <v>0</v>
      </c>
      <c r="Q65" s="374">
        <f>(M65-P65)*E65</f>
        <v>0</v>
      </c>
    </row>
    <row r="66" spans="1:17" ht="15.5" x14ac:dyDescent="0.35">
      <c r="A66" s="226" t="s">
        <v>542</v>
      </c>
      <c r="B66" s="308"/>
      <c r="C66" s="310"/>
      <c r="D66" s="308"/>
      <c r="E66" s="311"/>
      <c r="F66" s="301">
        <v>0</v>
      </c>
      <c r="G66" s="302">
        <f t="shared" si="0"/>
        <v>0</v>
      </c>
      <c r="H66" s="296"/>
      <c r="I66" s="91"/>
      <c r="J66" s="91"/>
      <c r="K66" s="91"/>
      <c r="M66" s="367">
        <f t="shared" si="1"/>
        <v>0</v>
      </c>
      <c r="N66" s="367"/>
      <c r="O66" s="368"/>
      <c r="P66" s="385"/>
      <c r="Q66" s="374"/>
    </row>
    <row r="67" spans="1:17" ht="15.5" x14ac:dyDescent="0.35">
      <c r="A67" s="226" t="s">
        <v>542</v>
      </c>
      <c r="B67" s="308" t="s">
        <v>696</v>
      </c>
      <c r="C67" s="310" t="s">
        <v>697</v>
      </c>
      <c r="D67" s="308" t="s">
        <v>631</v>
      </c>
      <c r="E67" s="311">
        <v>4</v>
      </c>
      <c r="F67" s="301">
        <v>1348.52</v>
      </c>
      <c r="G67" s="302">
        <f t="shared" si="0"/>
        <v>5394.08</v>
      </c>
      <c r="H67" s="304">
        <v>0.27210000000000001</v>
      </c>
      <c r="I67" s="91" t="s">
        <v>422</v>
      </c>
      <c r="J67" s="91"/>
      <c r="K67" s="91" t="s">
        <v>2158</v>
      </c>
      <c r="M67" s="367">
        <f t="shared" si="1"/>
        <v>1348.52</v>
      </c>
      <c r="N67" s="367">
        <v>1348.52</v>
      </c>
      <c r="O67" s="368">
        <v>1348.52</v>
      </c>
      <c r="P67" s="385">
        <v>1213.04</v>
      </c>
      <c r="Q67" s="374">
        <f>(M67-P67)*E67</f>
        <v>541.92000000000007</v>
      </c>
    </row>
    <row r="68" spans="1:17" ht="15.5" x14ac:dyDescent="0.35">
      <c r="A68" s="226" t="s">
        <v>542</v>
      </c>
      <c r="B68" s="297"/>
      <c r="C68" s="298" t="s">
        <v>698</v>
      </c>
      <c r="D68" s="299" t="s">
        <v>631</v>
      </c>
      <c r="E68" s="299">
        <v>1</v>
      </c>
      <c r="F68" s="301">
        <v>0</v>
      </c>
      <c r="G68" s="302">
        <f t="shared" si="0"/>
        <v>0</v>
      </c>
      <c r="H68" s="296"/>
      <c r="I68" s="91"/>
      <c r="J68" s="91"/>
      <c r="K68" s="91"/>
      <c r="M68" s="367">
        <f t="shared" si="1"/>
        <v>0</v>
      </c>
      <c r="N68" s="367"/>
      <c r="O68" s="368"/>
      <c r="P68" s="385"/>
      <c r="Q68" s="374">
        <f>(M68-P68)*E68</f>
        <v>0</v>
      </c>
    </row>
    <row r="69" spans="1:17" ht="15.5" x14ac:dyDescent="0.35">
      <c r="A69" s="226" t="s">
        <v>542</v>
      </c>
      <c r="B69" s="297"/>
      <c r="C69" s="298" t="s">
        <v>699</v>
      </c>
      <c r="D69" s="299" t="s">
        <v>631</v>
      </c>
      <c r="E69" s="299">
        <v>1</v>
      </c>
      <c r="F69" s="301">
        <v>0</v>
      </c>
      <c r="G69" s="302">
        <f t="shared" si="0"/>
        <v>0</v>
      </c>
      <c r="H69" s="296"/>
      <c r="I69" s="91"/>
      <c r="J69" s="91"/>
      <c r="K69" s="91"/>
      <c r="M69" s="367">
        <f t="shared" si="1"/>
        <v>0</v>
      </c>
      <c r="N69" s="367"/>
      <c r="O69" s="368"/>
      <c r="P69" s="385">
        <v>0</v>
      </c>
      <c r="Q69" s="374">
        <f>(M69-P69)*E69</f>
        <v>0</v>
      </c>
    </row>
    <row r="70" spans="1:17" ht="15.5" x14ac:dyDescent="0.35">
      <c r="A70" s="226" t="s">
        <v>542</v>
      </c>
      <c r="B70" s="297"/>
      <c r="C70" s="298" t="s">
        <v>700</v>
      </c>
      <c r="D70" s="299" t="s">
        <v>631</v>
      </c>
      <c r="E70" s="299">
        <v>1</v>
      </c>
      <c r="F70" s="301">
        <v>0</v>
      </c>
      <c r="G70" s="302">
        <f t="shared" si="0"/>
        <v>0</v>
      </c>
      <c r="H70" s="296"/>
      <c r="I70" s="91"/>
      <c r="J70" s="91"/>
      <c r="K70" s="91"/>
      <c r="M70" s="367">
        <f t="shared" si="1"/>
        <v>0</v>
      </c>
      <c r="N70" s="367"/>
      <c r="O70" s="368"/>
      <c r="P70" s="385">
        <v>0</v>
      </c>
      <c r="Q70" s="374">
        <f>(M70-P70)*E70</f>
        <v>0</v>
      </c>
    </row>
    <row r="71" spans="1:17" ht="15.5" x14ac:dyDescent="0.35">
      <c r="A71" s="226" t="s">
        <v>542</v>
      </c>
      <c r="B71" s="297"/>
      <c r="C71" s="298" t="s">
        <v>701</v>
      </c>
      <c r="D71" s="299" t="s">
        <v>631</v>
      </c>
      <c r="E71" s="299">
        <v>1</v>
      </c>
      <c r="F71" s="301">
        <v>0</v>
      </c>
      <c r="G71" s="302">
        <f t="shared" ref="G71:G134" si="4">IF(F71="","",TRUNC(F71*E71,4))</f>
        <v>0</v>
      </c>
      <c r="H71" s="296"/>
      <c r="I71" s="91"/>
      <c r="J71" s="91"/>
      <c r="K71" s="91"/>
      <c r="M71" s="367">
        <f t="shared" si="1"/>
        <v>0</v>
      </c>
      <c r="N71" s="367"/>
      <c r="O71" s="368"/>
      <c r="P71" s="385">
        <v>0</v>
      </c>
      <c r="Q71" s="374">
        <f>(M71-P71)*E71</f>
        <v>0</v>
      </c>
    </row>
    <row r="72" spans="1:17" ht="15.5" x14ac:dyDescent="0.35">
      <c r="A72" s="226" t="s">
        <v>542</v>
      </c>
      <c r="B72" s="308"/>
      <c r="C72" s="310"/>
      <c r="D72" s="308"/>
      <c r="E72" s="311"/>
      <c r="F72" s="301">
        <v>0</v>
      </c>
      <c r="G72" s="302">
        <f t="shared" si="4"/>
        <v>0</v>
      </c>
      <c r="H72" s="296"/>
      <c r="I72" s="91"/>
      <c r="J72" s="91"/>
      <c r="K72" s="91"/>
      <c r="M72" s="367">
        <f t="shared" ref="M72:M135" si="5">IF(F72="","",F72)</f>
        <v>0</v>
      </c>
      <c r="N72" s="367"/>
      <c r="O72" s="368"/>
      <c r="P72" s="385"/>
      <c r="Q72" s="374"/>
    </row>
    <row r="73" spans="1:17" ht="15.5" x14ac:dyDescent="0.35">
      <c r="A73" s="226" t="s">
        <v>542</v>
      </c>
      <c r="B73" s="308" t="s">
        <v>702</v>
      </c>
      <c r="C73" s="310" t="s">
        <v>703</v>
      </c>
      <c r="D73" s="308" t="s">
        <v>631</v>
      </c>
      <c r="E73" s="311">
        <v>3</v>
      </c>
      <c r="F73" s="301">
        <v>464.92</v>
      </c>
      <c r="G73" s="302">
        <f t="shared" si="4"/>
        <v>1394.76</v>
      </c>
      <c r="H73" s="304">
        <v>0.27210000000000001</v>
      </c>
      <c r="I73" s="91" t="s">
        <v>422</v>
      </c>
      <c r="J73" s="91"/>
      <c r="K73" s="91" t="s">
        <v>2158</v>
      </c>
      <c r="M73" s="367">
        <f t="shared" si="5"/>
        <v>464.92</v>
      </c>
      <c r="N73" s="367">
        <v>464.92</v>
      </c>
      <c r="O73" s="368">
        <v>464.92</v>
      </c>
      <c r="P73" s="385">
        <v>418.94</v>
      </c>
      <c r="Q73" s="374">
        <f>(M73-P73)*E73</f>
        <v>137.94000000000005</v>
      </c>
    </row>
    <row r="74" spans="1:17" ht="15.5" x14ac:dyDescent="0.35">
      <c r="A74" s="226" t="s">
        <v>542</v>
      </c>
      <c r="B74" s="297"/>
      <c r="C74" s="298" t="s">
        <v>704</v>
      </c>
      <c r="D74" s="299" t="s">
        <v>631</v>
      </c>
      <c r="E74" s="299">
        <v>1</v>
      </c>
      <c r="F74" s="301">
        <v>0</v>
      </c>
      <c r="G74" s="302">
        <f t="shared" si="4"/>
        <v>0</v>
      </c>
      <c r="H74" s="296"/>
      <c r="I74" s="91"/>
      <c r="J74" s="91"/>
      <c r="K74" s="91"/>
      <c r="M74" s="367">
        <f t="shared" si="5"/>
        <v>0</v>
      </c>
      <c r="N74" s="367"/>
      <c r="O74" s="368"/>
      <c r="P74" s="385"/>
      <c r="Q74" s="374">
        <f>(M74-P74)*E74</f>
        <v>0</v>
      </c>
    </row>
    <row r="75" spans="1:17" ht="15.5" x14ac:dyDescent="0.35">
      <c r="A75" s="226" t="s">
        <v>542</v>
      </c>
      <c r="B75" s="297"/>
      <c r="C75" s="298" t="s">
        <v>705</v>
      </c>
      <c r="D75" s="299" t="s">
        <v>631</v>
      </c>
      <c r="E75" s="299">
        <v>1</v>
      </c>
      <c r="F75" s="301">
        <v>0</v>
      </c>
      <c r="G75" s="302">
        <f t="shared" si="4"/>
        <v>0</v>
      </c>
      <c r="H75" s="296"/>
      <c r="I75" s="91"/>
      <c r="J75" s="91"/>
      <c r="K75" s="91"/>
      <c r="M75" s="367">
        <f t="shared" si="5"/>
        <v>0</v>
      </c>
      <c r="N75" s="367"/>
      <c r="O75" s="368"/>
      <c r="P75" s="385">
        <v>0</v>
      </c>
      <c r="Q75" s="374">
        <f>(M75-P75)*E75</f>
        <v>0</v>
      </c>
    </row>
    <row r="76" spans="1:17" ht="15.5" x14ac:dyDescent="0.35">
      <c r="A76" s="226" t="s">
        <v>542</v>
      </c>
      <c r="B76" s="297"/>
      <c r="C76" s="298" t="s">
        <v>706</v>
      </c>
      <c r="D76" s="299" t="s">
        <v>631</v>
      </c>
      <c r="E76" s="299">
        <v>1</v>
      </c>
      <c r="F76" s="301">
        <v>0</v>
      </c>
      <c r="G76" s="302">
        <f t="shared" si="4"/>
        <v>0</v>
      </c>
      <c r="H76" s="296"/>
      <c r="I76" s="91"/>
      <c r="J76" s="91"/>
      <c r="K76" s="91"/>
      <c r="M76" s="367">
        <f t="shared" si="5"/>
        <v>0</v>
      </c>
      <c r="N76" s="367"/>
      <c r="O76" s="368"/>
      <c r="P76" s="385">
        <v>0</v>
      </c>
      <c r="Q76" s="374">
        <f>(M76-P76)*E76</f>
        <v>0</v>
      </c>
    </row>
    <row r="77" spans="1:17" ht="15.5" x14ac:dyDescent="0.35">
      <c r="A77" s="226" t="s">
        <v>542</v>
      </c>
      <c r="B77" s="308"/>
      <c r="C77" s="310"/>
      <c r="D77" s="308"/>
      <c r="E77" s="311"/>
      <c r="F77" s="301">
        <v>0</v>
      </c>
      <c r="G77" s="302">
        <f t="shared" si="4"/>
        <v>0</v>
      </c>
      <c r="H77" s="296"/>
      <c r="I77" s="91"/>
      <c r="J77" s="91"/>
      <c r="K77" s="91"/>
      <c r="M77" s="367">
        <f t="shared" si="5"/>
        <v>0</v>
      </c>
      <c r="N77" s="367"/>
      <c r="O77" s="368"/>
      <c r="P77" s="385"/>
      <c r="Q77" s="374"/>
    </row>
    <row r="78" spans="1:17" ht="15.5" x14ac:dyDescent="0.35">
      <c r="A78" s="226" t="s">
        <v>542</v>
      </c>
      <c r="B78" s="308" t="s">
        <v>707</v>
      </c>
      <c r="C78" s="310" t="s">
        <v>708</v>
      </c>
      <c r="D78" s="308" t="s">
        <v>631</v>
      </c>
      <c r="E78" s="311">
        <v>1</v>
      </c>
      <c r="F78" s="301">
        <v>464.92</v>
      </c>
      <c r="G78" s="302">
        <f t="shared" si="4"/>
        <v>464.92</v>
      </c>
      <c r="H78" s="304">
        <v>0.27210000000000001</v>
      </c>
      <c r="I78" s="91" t="s">
        <v>422</v>
      </c>
      <c r="J78" s="91"/>
      <c r="K78" s="91" t="s">
        <v>2158</v>
      </c>
      <c r="M78" s="367">
        <f t="shared" si="5"/>
        <v>464.92</v>
      </c>
      <c r="N78" s="367">
        <v>464.92</v>
      </c>
      <c r="O78" s="368">
        <v>464.92</v>
      </c>
      <c r="P78" s="385">
        <v>418.94</v>
      </c>
      <c r="Q78" s="374">
        <f>(M78-P78)*E78</f>
        <v>45.980000000000018</v>
      </c>
    </row>
    <row r="79" spans="1:17" ht="15.5" x14ac:dyDescent="0.35">
      <c r="A79" s="226" t="s">
        <v>542</v>
      </c>
      <c r="B79" s="297"/>
      <c r="C79" s="298" t="s">
        <v>709</v>
      </c>
      <c r="D79" s="299" t="s">
        <v>631</v>
      </c>
      <c r="E79" s="299">
        <v>1</v>
      </c>
      <c r="F79" s="301">
        <v>0</v>
      </c>
      <c r="G79" s="302">
        <f t="shared" si="4"/>
        <v>0</v>
      </c>
      <c r="H79" s="296"/>
      <c r="I79" s="91"/>
      <c r="J79" s="91"/>
      <c r="K79" s="91"/>
      <c r="M79" s="367">
        <f t="shared" si="5"/>
        <v>0</v>
      </c>
      <c r="N79" s="367"/>
      <c r="O79" s="368"/>
      <c r="P79" s="385"/>
      <c r="Q79" s="374">
        <f>(M79-P79)*E79</f>
        <v>0</v>
      </c>
    </row>
    <row r="80" spans="1:17" ht="15.5" x14ac:dyDescent="0.35">
      <c r="A80" s="226" t="s">
        <v>542</v>
      </c>
      <c r="B80" s="297"/>
      <c r="C80" s="298"/>
      <c r="D80" s="299"/>
      <c r="E80" s="299"/>
      <c r="F80" s="301">
        <v>0</v>
      </c>
      <c r="G80" s="302">
        <f t="shared" si="4"/>
        <v>0</v>
      </c>
      <c r="H80" s="296"/>
      <c r="I80" s="91"/>
      <c r="J80" s="91"/>
      <c r="K80" s="91"/>
      <c r="M80" s="367">
        <f t="shared" si="5"/>
        <v>0</v>
      </c>
      <c r="N80" s="367"/>
      <c r="O80" s="368"/>
      <c r="P80" s="385"/>
      <c r="Q80" s="374"/>
    </row>
    <row r="81" spans="1:17" ht="15.5" x14ac:dyDescent="0.35">
      <c r="A81" s="226" t="s">
        <v>542</v>
      </c>
      <c r="B81" s="291" t="s">
        <v>710</v>
      </c>
      <c r="C81" s="292" t="s">
        <v>711</v>
      </c>
      <c r="D81" s="293"/>
      <c r="E81" s="293"/>
      <c r="F81" s="301">
        <v>0</v>
      </c>
      <c r="G81" s="302">
        <f t="shared" si="4"/>
        <v>0</v>
      </c>
      <c r="H81" s="296"/>
      <c r="I81" s="91"/>
      <c r="J81" s="91"/>
      <c r="K81" s="91"/>
      <c r="M81" s="367">
        <f t="shared" si="5"/>
        <v>0</v>
      </c>
      <c r="N81" s="367"/>
      <c r="O81" s="368"/>
      <c r="P81" s="385"/>
      <c r="Q81" s="374"/>
    </row>
    <row r="82" spans="1:17" ht="15.5" x14ac:dyDescent="0.35">
      <c r="A82" s="226" t="s">
        <v>542</v>
      </c>
      <c r="B82" s="297"/>
      <c r="C82" s="300"/>
      <c r="D82" s="293"/>
      <c r="E82" s="293"/>
      <c r="F82" s="301">
        <v>0</v>
      </c>
      <c r="G82" s="302">
        <f t="shared" si="4"/>
        <v>0</v>
      </c>
      <c r="H82" s="296"/>
      <c r="I82" s="91"/>
      <c r="J82" s="91"/>
      <c r="K82" s="91"/>
      <c r="M82" s="367">
        <f t="shared" si="5"/>
        <v>0</v>
      </c>
      <c r="N82" s="367"/>
      <c r="O82" s="368"/>
      <c r="P82" s="385"/>
      <c r="Q82" s="374"/>
    </row>
    <row r="83" spans="1:17" ht="15.5" x14ac:dyDescent="0.35">
      <c r="A83" s="226" t="s">
        <v>542</v>
      </c>
      <c r="B83" s="291" t="s">
        <v>712</v>
      </c>
      <c r="C83" s="292" t="s">
        <v>713</v>
      </c>
      <c r="D83" s="293"/>
      <c r="E83" s="293"/>
      <c r="F83" s="301">
        <v>0</v>
      </c>
      <c r="G83" s="302">
        <f t="shared" si="4"/>
        <v>0</v>
      </c>
      <c r="H83" s="296"/>
      <c r="I83" s="91"/>
      <c r="J83" s="91"/>
      <c r="K83" s="91"/>
      <c r="M83" s="367">
        <f t="shared" si="5"/>
        <v>0</v>
      </c>
      <c r="N83" s="367"/>
      <c r="O83" s="368"/>
      <c r="P83" s="385"/>
      <c r="Q83" s="374"/>
    </row>
    <row r="84" spans="1:17" ht="15.5" x14ac:dyDescent="0.35">
      <c r="A84" s="226" t="s">
        <v>542</v>
      </c>
      <c r="B84" s="297" t="s">
        <v>714</v>
      </c>
      <c r="C84" s="300" t="s">
        <v>715</v>
      </c>
      <c r="D84" s="293" t="s">
        <v>631</v>
      </c>
      <c r="E84" s="293">
        <v>2</v>
      </c>
      <c r="F84" s="301">
        <v>1733.38</v>
      </c>
      <c r="G84" s="302">
        <f t="shared" si="4"/>
        <v>3466.76</v>
      </c>
      <c r="H84" s="303">
        <v>0.27210000000000001</v>
      </c>
      <c r="I84" s="91" t="s">
        <v>422</v>
      </c>
      <c r="J84" s="91"/>
      <c r="K84" s="91" t="s">
        <v>2158</v>
      </c>
      <c r="M84" s="367">
        <f t="shared" si="5"/>
        <v>1733.38</v>
      </c>
      <c r="N84" s="367">
        <v>1733.38</v>
      </c>
      <c r="O84" s="368">
        <v>1733.38</v>
      </c>
      <c r="P84" s="385">
        <v>1555.78</v>
      </c>
      <c r="Q84" s="374">
        <f>(M84-P84)*E84</f>
        <v>355.20000000000027</v>
      </c>
    </row>
    <row r="85" spans="1:17" ht="15.5" x14ac:dyDescent="0.35">
      <c r="A85" s="226" t="s">
        <v>542</v>
      </c>
      <c r="B85" s="297"/>
      <c r="C85" s="300"/>
      <c r="D85" s="293"/>
      <c r="E85" s="293"/>
      <c r="F85" s="301">
        <v>0</v>
      </c>
      <c r="G85" s="302">
        <f t="shared" si="4"/>
        <v>0</v>
      </c>
      <c r="H85" s="312"/>
      <c r="I85" s="91"/>
      <c r="J85" s="91"/>
      <c r="K85" s="91"/>
      <c r="M85" s="367">
        <f t="shared" si="5"/>
        <v>0</v>
      </c>
      <c r="N85" s="367"/>
      <c r="O85" s="368"/>
      <c r="P85" s="385"/>
      <c r="Q85" s="374"/>
    </row>
    <row r="86" spans="1:17" ht="15.5" x14ac:dyDescent="0.35">
      <c r="A86" s="226" t="s">
        <v>542</v>
      </c>
      <c r="B86" s="291" t="s">
        <v>716</v>
      </c>
      <c r="C86" s="292" t="s">
        <v>717</v>
      </c>
      <c r="D86" s="293"/>
      <c r="E86" s="293"/>
      <c r="F86" s="301">
        <v>0</v>
      </c>
      <c r="G86" s="302">
        <f t="shared" si="4"/>
        <v>0</v>
      </c>
      <c r="H86" s="312"/>
      <c r="I86" s="91"/>
      <c r="J86" s="91"/>
      <c r="K86" s="91"/>
      <c r="M86" s="367">
        <f t="shared" si="5"/>
        <v>0</v>
      </c>
      <c r="N86" s="367"/>
      <c r="O86" s="368"/>
      <c r="P86" s="385"/>
      <c r="Q86" s="374"/>
    </row>
    <row r="87" spans="1:17" ht="15.5" x14ac:dyDescent="0.35">
      <c r="A87" s="226" t="s">
        <v>542</v>
      </c>
      <c r="B87" s="297" t="s">
        <v>718</v>
      </c>
      <c r="C87" s="300" t="s">
        <v>719</v>
      </c>
      <c r="D87" s="293" t="s">
        <v>631</v>
      </c>
      <c r="E87" s="293">
        <v>1</v>
      </c>
      <c r="F87" s="301">
        <v>371.61</v>
      </c>
      <c r="G87" s="302">
        <f t="shared" si="4"/>
        <v>371.61</v>
      </c>
      <c r="H87" s="303">
        <v>0.27210000000000001</v>
      </c>
      <c r="I87" s="91" t="s">
        <v>422</v>
      </c>
      <c r="J87" s="91"/>
      <c r="K87" s="91" t="s">
        <v>2158</v>
      </c>
      <c r="M87" s="367">
        <f t="shared" si="5"/>
        <v>371.61</v>
      </c>
      <c r="N87" s="367">
        <v>371.61</v>
      </c>
      <c r="O87" s="368">
        <v>371.61</v>
      </c>
      <c r="P87" s="385">
        <v>335.51</v>
      </c>
      <c r="Q87" s="374">
        <f>(M87-P87)*E87</f>
        <v>36.100000000000023</v>
      </c>
    </row>
    <row r="88" spans="1:17" ht="31" x14ac:dyDescent="0.35">
      <c r="A88" s="226" t="s">
        <v>542</v>
      </c>
      <c r="B88" s="297" t="s">
        <v>720</v>
      </c>
      <c r="C88" s="300" t="s">
        <v>721</v>
      </c>
      <c r="D88" s="293" t="s">
        <v>631</v>
      </c>
      <c r="E88" s="293">
        <v>1</v>
      </c>
      <c r="F88" s="301">
        <v>371.61</v>
      </c>
      <c r="G88" s="302">
        <f t="shared" si="4"/>
        <v>371.61</v>
      </c>
      <c r="H88" s="303">
        <v>0.27210000000000001</v>
      </c>
      <c r="I88" s="91" t="s">
        <v>422</v>
      </c>
      <c r="J88" s="91"/>
      <c r="K88" s="91" t="s">
        <v>2158</v>
      </c>
      <c r="M88" s="367">
        <f t="shared" si="5"/>
        <v>371.61</v>
      </c>
      <c r="N88" s="367">
        <v>371.61</v>
      </c>
      <c r="O88" s="368">
        <v>371.61</v>
      </c>
      <c r="P88" s="385">
        <v>335.51</v>
      </c>
      <c r="Q88" s="374">
        <f>(M88-P88)*E88</f>
        <v>36.100000000000023</v>
      </c>
    </row>
    <row r="89" spans="1:17" ht="15.5" x14ac:dyDescent="0.35">
      <c r="A89" s="226" t="s">
        <v>542</v>
      </c>
      <c r="B89" s="297"/>
      <c r="C89" s="298"/>
      <c r="D89" s="299"/>
      <c r="E89" s="299"/>
      <c r="F89" s="301">
        <v>0</v>
      </c>
      <c r="G89" s="302">
        <f t="shared" si="4"/>
        <v>0</v>
      </c>
      <c r="H89" s="296"/>
      <c r="I89" s="91"/>
      <c r="J89" s="91"/>
      <c r="K89" s="91"/>
      <c r="M89" s="367">
        <f t="shared" si="5"/>
        <v>0</v>
      </c>
      <c r="N89" s="367"/>
      <c r="O89" s="368"/>
      <c r="P89" s="385"/>
      <c r="Q89" s="374"/>
    </row>
    <row r="90" spans="1:17" ht="15.5" x14ac:dyDescent="0.35">
      <c r="A90" s="226" t="s">
        <v>542</v>
      </c>
      <c r="B90" s="291" t="s">
        <v>722</v>
      </c>
      <c r="C90" s="292" t="s">
        <v>723</v>
      </c>
      <c r="D90" s="299"/>
      <c r="E90" s="299">
        <v>0</v>
      </c>
      <c r="F90" s="301">
        <v>0</v>
      </c>
      <c r="G90" s="302">
        <f t="shared" si="4"/>
        <v>0</v>
      </c>
      <c r="H90" s="296"/>
      <c r="I90" s="91"/>
      <c r="J90" s="91"/>
      <c r="K90" s="91"/>
      <c r="M90" s="367">
        <f t="shared" si="5"/>
        <v>0</v>
      </c>
      <c r="N90" s="367"/>
      <c r="O90" s="368"/>
      <c r="P90" s="385"/>
      <c r="Q90" s="374"/>
    </row>
    <row r="91" spans="1:17" ht="15.5" x14ac:dyDescent="0.35">
      <c r="A91" s="226" t="s">
        <v>542</v>
      </c>
      <c r="B91" s="297"/>
      <c r="C91" s="300"/>
      <c r="D91" s="299"/>
      <c r="E91" s="299">
        <v>0</v>
      </c>
      <c r="F91" s="301">
        <v>0</v>
      </c>
      <c r="G91" s="302">
        <f t="shared" si="4"/>
        <v>0</v>
      </c>
      <c r="H91" s="296"/>
      <c r="I91" s="91"/>
      <c r="J91" s="91"/>
      <c r="K91" s="91"/>
      <c r="M91" s="367">
        <f t="shared" si="5"/>
        <v>0</v>
      </c>
      <c r="N91" s="367"/>
      <c r="O91" s="368"/>
      <c r="P91" s="385"/>
      <c r="Q91" s="374"/>
    </row>
    <row r="92" spans="1:17" ht="15.5" x14ac:dyDescent="0.35">
      <c r="A92" s="226" t="s">
        <v>542</v>
      </c>
      <c r="B92" s="291" t="s">
        <v>724</v>
      </c>
      <c r="C92" s="292" t="s">
        <v>725</v>
      </c>
      <c r="D92" s="293"/>
      <c r="E92" s="293">
        <v>0</v>
      </c>
      <c r="F92" s="301"/>
      <c r="G92" s="302" t="str">
        <f t="shared" si="4"/>
        <v/>
      </c>
      <c r="H92" s="296"/>
      <c r="I92" s="91"/>
      <c r="J92" s="91"/>
      <c r="K92" s="91"/>
      <c r="M92" s="367" t="str">
        <f t="shared" si="5"/>
        <v/>
      </c>
      <c r="N92" s="367"/>
      <c r="O92" s="368"/>
      <c r="P92" s="385"/>
      <c r="Q92" s="374"/>
    </row>
    <row r="93" spans="1:17" ht="62" x14ac:dyDescent="0.35">
      <c r="A93" s="226" t="s">
        <v>542</v>
      </c>
      <c r="B93" s="297" t="s">
        <v>726</v>
      </c>
      <c r="C93" s="300" t="s">
        <v>727</v>
      </c>
      <c r="D93" s="293" t="s">
        <v>631</v>
      </c>
      <c r="E93" s="293">
        <v>2</v>
      </c>
      <c r="F93" s="301" t="s">
        <v>1960</v>
      </c>
      <c r="G93" s="302"/>
      <c r="H93" s="303"/>
      <c r="I93" s="91"/>
      <c r="J93" s="91"/>
      <c r="K93" s="91"/>
      <c r="M93" s="367" t="str">
        <f t="shared" si="5"/>
        <v>Valorização e pagamento conforme Norma de Medição.</v>
      </c>
      <c r="N93" s="367" t="s">
        <v>1960</v>
      </c>
      <c r="O93" s="368" t="s">
        <v>1960</v>
      </c>
      <c r="P93" s="385" t="s">
        <v>1960</v>
      </c>
      <c r="Q93" s="374"/>
    </row>
    <row r="94" spans="1:17" ht="62" x14ac:dyDescent="0.35">
      <c r="A94" s="226" t="s">
        <v>542</v>
      </c>
      <c r="B94" s="297" t="s">
        <v>728</v>
      </c>
      <c r="C94" s="300" t="s">
        <v>729</v>
      </c>
      <c r="D94" s="293" t="s">
        <v>631</v>
      </c>
      <c r="E94" s="293">
        <v>2</v>
      </c>
      <c r="F94" s="301" t="s">
        <v>1960</v>
      </c>
      <c r="G94" s="302"/>
      <c r="H94" s="303"/>
      <c r="I94" s="91"/>
      <c r="J94" s="91"/>
      <c r="K94" s="91"/>
      <c r="M94" s="367" t="str">
        <f t="shared" si="5"/>
        <v>Valorização e pagamento conforme Norma de Medição.</v>
      </c>
      <c r="N94" s="367" t="s">
        <v>1960</v>
      </c>
      <c r="O94" s="368" t="s">
        <v>1960</v>
      </c>
      <c r="P94" s="385" t="s">
        <v>1960</v>
      </c>
      <c r="Q94" s="374"/>
    </row>
    <row r="95" spans="1:17" ht="62" x14ac:dyDescent="0.35">
      <c r="A95" s="226" t="s">
        <v>542</v>
      </c>
      <c r="B95" s="297" t="s">
        <v>730</v>
      </c>
      <c r="C95" s="300" t="s">
        <v>731</v>
      </c>
      <c r="D95" s="293" t="s">
        <v>631</v>
      </c>
      <c r="E95" s="293">
        <v>1</v>
      </c>
      <c r="F95" s="301" t="s">
        <v>1960</v>
      </c>
      <c r="G95" s="302"/>
      <c r="H95" s="303"/>
      <c r="I95" s="91"/>
      <c r="J95" s="91"/>
      <c r="K95" s="91"/>
      <c r="M95" s="367" t="str">
        <f t="shared" si="5"/>
        <v>Valorização e pagamento conforme Norma de Medição.</v>
      </c>
      <c r="N95" s="367" t="s">
        <v>1960</v>
      </c>
      <c r="O95" s="368" t="s">
        <v>1960</v>
      </c>
      <c r="P95" s="385" t="s">
        <v>1960</v>
      </c>
      <c r="Q95" s="374"/>
    </row>
    <row r="96" spans="1:17" ht="15.5" x14ac:dyDescent="0.35">
      <c r="A96" s="226" t="s">
        <v>542</v>
      </c>
      <c r="B96" s="297"/>
      <c r="C96" s="300"/>
      <c r="D96" s="293"/>
      <c r="E96" s="293"/>
      <c r="F96" s="301">
        <v>0</v>
      </c>
      <c r="G96" s="302">
        <f t="shared" si="4"/>
        <v>0</v>
      </c>
      <c r="H96" s="303"/>
      <c r="I96" s="91"/>
      <c r="J96" s="91"/>
      <c r="K96" s="91"/>
      <c r="M96" s="367">
        <f t="shared" si="5"/>
        <v>0</v>
      </c>
      <c r="N96" s="367"/>
      <c r="O96" s="368"/>
      <c r="P96" s="385"/>
      <c r="Q96" s="374"/>
    </row>
    <row r="97" spans="1:17" ht="15.5" x14ac:dyDescent="0.35">
      <c r="A97" s="226" t="s">
        <v>542</v>
      </c>
      <c r="B97" s="291" t="s">
        <v>732</v>
      </c>
      <c r="C97" s="292" t="s">
        <v>733</v>
      </c>
      <c r="D97" s="293"/>
      <c r="E97" s="293"/>
      <c r="F97" s="301"/>
      <c r="G97" s="302" t="str">
        <f t="shared" si="4"/>
        <v/>
      </c>
      <c r="H97" s="303"/>
      <c r="I97" s="91"/>
      <c r="J97" s="91"/>
      <c r="K97" s="91"/>
      <c r="M97" s="367" t="str">
        <f t="shared" si="5"/>
        <v/>
      </c>
      <c r="N97" s="367"/>
      <c r="O97" s="368"/>
      <c r="P97" s="385"/>
      <c r="Q97" s="374"/>
    </row>
    <row r="98" spans="1:17" ht="62" x14ac:dyDescent="0.35">
      <c r="A98" s="226" t="s">
        <v>542</v>
      </c>
      <c r="B98" s="297" t="s">
        <v>734</v>
      </c>
      <c r="C98" s="300" t="s">
        <v>735</v>
      </c>
      <c r="D98" s="293" t="s">
        <v>631</v>
      </c>
      <c r="E98" s="293">
        <v>1</v>
      </c>
      <c r="F98" s="301" t="s">
        <v>1960</v>
      </c>
      <c r="G98" s="302"/>
      <c r="H98" s="303"/>
      <c r="I98" s="91"/>
      <c r="J98" s="91"/>
      <c r="K98" s="91"/>
      <c r="M98" s="367" t="str">
        <f t="shared" si="5"/>
        <v>Valorização e pagamento conforme Norma de Medição.</v>
      </c>
      <c r="N98" s="367" t="s">
        <v>1960</v>
      </c>
      <c r="O98" s="368" t="s">
        <v>1960</v>
      </c>
      <c r="P98" s="385" t="s">
        <v>1960</v>
      </c>
      <c r="Q98" s="374"/>
    </row>
    <row r="99" spans="1:17" ht="62" x14ac:dyDescent="0.35">
      <c r="A99" s="226" t="s">
        <v>542</v>
      </c>
      <c r="B99" s="297" t="s">
        <v>736</v>
      </c>
      <c r="C99" s="300" t="s">
        <v>737</v>
      </c>
      <c r="D99" s="293" t="s">
        <v>631</v>
      </c>
      <c r="E99" s="293">
        <v>2</v>
      </c>
      <c r="F99" s="301" t="s">
        <v>1960</v>
      </c>
      <c r="G99" s="302"/>
      <c r="H99" s="303"/>
      <c r="I99" s="91"/>
      <c r="J99" s="91"/>
      <c r="K99" s="91"/>
      <c r="M99" s="367" t="str">
        <f t="shared" si="5"/>
        <v>Valorização e pagamento conforme Norma de Medição.</v>
      </c>
      <c r="N99" s="367" t="s">
        <v>1960</v>
      </c>
      <c r="O99" s="368" t="s">
        <v>1960</v>
      </c>
      <c r="P99" s="385" t="s">
        <v>1960</v>
      </c>
      <c r="Q99" s="374"/>
    </row>
    <row r="100" spans="1:17" ht="62" x14ac:dyDescent="0.35">
      <c r="A100" s="226" t="s">
        <v>542</v>
      </c>
      <c r="B100" s="297" t="s">
        <v>738</v>
      </c>
      <c r="C100" s="300" t="s">
        <v>739</v>
      </c>
      <c r="D100" s="293" t="s">
        <v>631</v>
      </c>
      <c r="E100" s="293">
        <v>1</v>
      </c>
      <c r="F100" s="301" t="s">
        <v>1960</v>
      </c>
      <c r="G100" s="302"/>
      <c r="H100" s="303"/>
      <c r="I100" s="91"/>
      <c r="J100" s="91"/>
      <c r="K100" s="91"/>
      <c r="M100" s="367" t="str">
        <f t="shared" si="5"/>
        <v>Valorização e pagamento conforme Norma de Medição.</v>
      </c>
      <c r="N100" s="367" t="s">
        <v>1960</v>
      </c>
      <c r="O100" s="368" t="s">
        <v>1960</v>
      </c>
      <c r="P100" s="385" t="s">
        <v>1960</v>
      </c>
      <c r="Q100" s="374"/>
    </row>
    <row r="101" spans="1:17" ht="15.5" x14ac:dyDescent="0.35">
      <c r="A101" s="226" t="s">
        <v>542</v>
      </c>
      <c r="B101" s="297"/>
      <c r="C101" s="300"/>
      <c r="D101" s="293"/>
      <c r="E101" s="293"/>
      <c r="F101" s="301">
        <v>0</v>
      </c>
      <c r="G101" s="302">
        <f t="shared" si="4"/>
        <v>0</v>
      </c>
      <c r="H101" s="303"/>
      <c r="I101" s="91"/>
      <c r="J101" s="91"/>
      <c r="K101" s="91"/>
      <c r="M101" s="367">
        <f t="shared" si="5"/>
        <v>0</v>
      </c>
      <c r="N101" s="367"/>
      <c r="O101" s="368"/>
      <c r="P101" s="385"/>
      <c r="Q101" s="374"/>
    </row>
    <row r="102" spans="1:17" ht="15.5" x14ac:dyDescent="0.35">
      <c r="A102" s="226" t="s">
        <v>542</v>
      </c>
      <c r="B102" s="291" t="s">
        <v>740</v>
      </c>
      <c r="C102" s="292" t="s">
        <v>741</v>
      </c>
      <c r="D102" s="293"/>
      <c r="E102" s="293">
        <v>0</v>
      </c>
      <c r="F102" s="301"/>
      <c r="G102" s="302" t="str">
        <f t="shared" si="4"/>
        <v/>
      </c>
      <c r="H102" s="303"/>
      <c r="I102" s="91"/>
      <c r="J102" s="91"/>
      <c r="K102" s="91"/>
      <c r="M102" s="367" t="str">
        <f t="shared" si="5"/>
        <v/>
      </c>
      <c r="N102" s="367"/>
      <c r="O102" s="368"/>
      <c r="P102" s="385"/>
      <c r="Q102" s="374"/>
    </row>
    <row r="103" spans="1:17" ht="62" x14ac:dyDescent="0.35">
      <c r="A103" s="226" t="s">
        <v>542</v>
      </c>
      <c r="B103" s="297" t="s">
        <v>742</v>
      </c>
      <c r="C103" s="300" t="s">
        <v>731</v>
      </c>
      <c r="D103" s="293" t="s">
        <v>631</v>
      </c>
      <c r="E103" s="293">
        <v>2</v>
      </c>
      <c r="F103" s="301" t="s">
        <v>1960</v>
      </c>
      <c r="G103" s="302"/>
      <c r="H103" s="303"/>
      <c r="I103" s="91"/>
      <c r="J103" s="91"/>
      <c r="K103" s="91"/>
      <c r="M103" s="367" t="str">
        <f t="shared" si="5"/>
        <v>Valorização e pagamento conforme Norma de Medição.</v>
      </c>
      <c r="N103" s="367" t="s">
        <v>1960</v>
      </c>
      <c r="O103" s="368" t="s">
        <v>1960</v>
      </c>
      <c r="P103" s="385" t="s">
        <v>1960</v>
      </c>
      <c r="Q103" s="374"/>
    </row>
    <row r="104" spans="1:17" ht="15.5" x14ac:dyDescent="0.35">
      <c r="A104" s="226" t="s">
        <v>542</v>
      </c>
      <c r="B104" s="297"/>
      <c r="C104" s="300"/>
      <c r="D104" s="293"/>
      <c r="E104" s="293"/>
      <c r="F104" s="301">
        <v>0</v>
      </c>
      <c r="G104" s="302">
        <f t="shared" si="4"/>
        <v>0</v>
      </c>
      <c r="H104" s="303"/>
      <c r="I104" s="91"/>
      <c r="J104" s="91"/>
      <c r="K104" s="91"/>
      <c r="M104" s="367">
        <f t="shared" si="5"/>
        <v>0</v>
      </c>
      <c r="N104" s="367"/>
      <c r="O104" s="368"/>
      <c r="P104" s="385"/>
      <c r="Q104" s="374"/>
    </row>
    <row r="105" spans="1:17" ht="15.5" x14ac:dyDescent="0.35">
      <c r="A105" s="226" t="s">
        <v>542</v>
      </c>
      <c r="B105" s="291" t="s">
        <v>743</v>
      </c>
      <c r="C105" s="292" t="s">
        <v>744</v>
      </c>
      <c r="D105" s="293"/>
      <c r="E105" s="293"/>
      <c r="F105" s="301">
        <v>0</v>
      </c>
      <c r="G105" s="302">
        <f t="shared" si="4"/>
        <v>0</v>
      </c>
      <c r="H105" s="303"/>
      <c r="I105" s="91"/>
      <c r="J105" s="91"/>
      <c r="K105" s="91"/>
      <c r="M105" s="367">
        <f t="shared" si="5"/>
        <v>0</v>
      </c>
      <c r="N105" s="367"/>
      <c r="O105" s="368"/>
      <c r="P105" s="385"/>
      <c r="Q105" s="374"/>
    </row>
    <row r="106" spans="1:17" ht="15.5" x14ac:dyDescent="0.35">
      <c r="A106" s="226" t="s">
        <v>542</v>
      </c>
      <c r="B106" s="291"/>
      <c r="C106" s="292"/>
      <c r="D106" s="293"/>
      <c r="E106" s="293"/>
      <c r="F106" s="301">
        <v>0</v>
      </c>
      <c r="G106" s="302">
        <f t="shared" si="4"/>
        <v>0</v>
      </c>
      <c r="H106" s="303"/>
      <c r="I106" s="91"/>
      <c r="J106" s="91"/>
      <c r="K106" s="91"/>
      <c r="M106" s="367">
        <f t="shared" si="5"/>
        <v>0</v>
      </c>
      <c r="N106" s="367"/>
      <c r="O106" s="368"/>
      <c r="P106" s="385"/>
      <c r="Q106" s="374"/>
    </row>
    <row r="107" spans="1:17" ht="15.5" x14ac:dyDescent="0.35">
      <c r="A107" s="226" t="s">
        <v>542</v>
      </c>
      <c r="B107" s="291" t="s">
        <v>745</v>
      </c>
      <c r="C107" s="292" t="s">
        <v>746</v>
      </c>
      <c r="D107" s="293"/>
      <c r="E107" s="293"/>
      <c r="F107" s="301">
        <v>0</v>
      </c>
      <c r="G107" s="302">
        <f t="shared" si="4"/>
        <v>0</v>
      </c>
      <c r="H107" s="303"/>
      <c r="I107" s="91"/>
      <c r="J107" s="91"/>
      <c r="K107" s="91"/>
      <c r="M107" s="367">
        <f t="shared" si="5"/>
        <v>0</v>
      </c>
      <c r="N107" s="367"/>
      <c r="O107" s="368"/>
      <c r="P107" s="385"/>
      <c r="Q107" s="374"/>
    </row>
    <row r="108" spans="1:17" ht="62" x14ac:dyDescent="0.35">
      <c r="A108" s="226" t="s">
        <v>542</v>
      </c>
      <c r="B108" s="297" t="s">
        <v>747</v>
      </c>
      <c r="C108" s="300" t="s">
        <v>748</v>
      </c>
      <c r="D108" s="293" t="s">
        <v>631</v>
      </c>
      <c r="E108" s="293">
        <v>1</v>
      </c>
      <c r="F108" s="301" t="s">
        <v>1960</v>
      </c>
      <c r="G108" s="302"/>
      <c r="H108" s="303"/>
      <c r="I108" s="91"/>
      <c r="J108" s="91"/>
      <c r="K108" s="91"/>
      <c r="M108" s="367" t="str">
        <f t="shared" si="5"/>
        <v>Valorização e pagamento conforme Norma de Medição.</v>
      </c>
      <c r="N108" s="367" t="s">
        <v>1960</v>
      </c>
      <c r="O108" s="368" t="s">
        <v>1960</v>
      </c>
      <c r="P108" s="385" t="s">
        <v>1960</v>
      </c>
      <c r="Q108" s="374"/>
    </row>
    <row r="109" spans="1:17" ht="62" x14ac:dyDescent="0.35">
      <c r="A109" s="226" t="s">
        <v>542</v>
      </c>
      <c r="B109" s="297" t="s">
        <v>749</v>
      </c>
      <c r="C109" s="300" t="s">
        <v>750</v>
      </c>
      <c r="D109" s="293" t="s">
        <v>631</v>
      </c>
      <c r="E109" s="293">
        <v>1</v>
      </c>
      <c r="F109" s="301" t="s">
        <v>1960</v>
      </c>
      <c r="G109" s="302"/>
      <c r="H109" s="303"/>
      <c r="I109" s="91"/>
      <c r="J109" s="91"/>
      <c r="K109" s="91"/>
      <c r="M109" s="367" t="str">
        <f t="shared" si="5"/>
        <v>Valorização e pagamento conforme Norma de Medição.</v>
      </c>
      <c r="N109" s="367" t="s">
        <v>1960</v>
      </c>
      <c r="O109" s="368" t="s">
        <v>1960</v>
      </c>
      <c r="P109" s="385" t="s">
        <v>1960</v>
      </c>
      <c r="Q109" s="374"/>
    </row>
    <row r="110" spans="1:17" ht="62" x14ac:dyDescent="0.35">
      <c r="A110" s="226" t="s">
        <v>542</v>
      </c>
      <c r="B110" s="297" t="s">
        <v>751</v>
      </c>
      <c r="C110" s="300" t="s">
        <v>752</v>
      </c>
      <c r="D110" s="293" t="s">
        <v>631</v>
      </c>
      <c r="E110" s="293">
        <v>1</v>
      </c>
      <c r="F110" s="301" t="s">
        <v>1960</v>
      </c>
      <c r="G110" s="302"/>
      <c r="H110" s="303"/>
      <c r="I110" s="91"/>
      <c r="J110" s="91"/>
      <c r="K110" s="91"/>
      <c r="M110" s="367" t="str">
        <f t="shared" si="5"/>
        <v>Valorização e pagamento conforme Norma de Medição.</v>
      </c>
      <c r="N110" s="367" t="s">
        <v>1960</v>
      </c>
      <c r="O110" s="368" t="s">
        <v>1960</v>
      </c>
      <c r="P110" s="385" t="s">
        <v>1960</v>
      </c>
      <c r="Q110" s="374"/>
    </row>
    <row r="111" spans="1:17" ht="62" x14ac:dyDescent="0.35">
      <c r="A111" s="226" t="s">
        <v>542</v>
      </c>
      <c r="B111" s="297" t="s">
        <v>753</v>
      </c>
      <c r="C111" s="300" t="s">
        <v>754</v>
      </c>
      <c r="D111" s="293" t="s">
        <v>631</v>
      </c>
      <c r="E111" s="293">
        <v>1</v>
      </c>
      <c r="F111" s="301" t="s">
        <v>1960</v>
      </c>
      <c r="G111" s="302"/>
      <c r="H111" s="303"/>
      <c r="I111" s="91"/>
      <c r="J111" s="91"/>
      <c r="K111" s="91"/>
      <c r="M111" s="367" t="str">
        <f t="shared" si="5"/>
        <v>Valorização e pagamento conforme Norma de Medição.</v>
      </c>
      <c r="N111" s="367" t="s">
        <v>1960</v>
      </c>
      <c r="O111" s="368" t="s">
        <v>1960</v>
      </c>
      <c r="P111" s="385" t="s">
        <v>1960</v>
      </c>
      <c r="Q111" s="374"/>
    </row>
    <row r="112" spans="1:17" ht="15.5" x14ac:dyDescent="0.35">
      <c r="A112" s="226" t="s">
        <v>542</v>
      </c>
      <c r="B112" s="88"/>
      <c r="C112" s="88"/>
      <c r="D112" s="93"/>
      <c r="E112" s="93"/>
      <c r="F112" s="301"/>
      <c r="G112" s="302" t="str">
        <f t="shared" si="4"/>
        <v/>
      </c>
      <c r="H112" s="212"/>
      <c r="I112" s="91"/>
      <c r="J112" s="91"/>
      <c r="K112" s="91"/>
      <c r="M112" s="369" t="str">
        <f t="shared" si="5"/>
        <v/>
      </c>
      <c r="N112" s="369"/>
      <c r="O112" s="370"/>
      <c r="P112" s="385"/>
      <c r="Q112" s="374"/>
    </row>
    <row r="113" spans="1:17" x14ac:dyDescent="0.35">
      <c r="A113" s="287" t="s">
        <v>542</v>
      </c>
      <c r="B113" s="206"/>
      <c r="C113" s="204" t="s">
        <v>755</v>
      </c>
      <c r="D113" s="205"/>
      <c r="E113" s="205"/>
      <c r="F113" s="205"/>
      <c r="G113" s="205"/>
      <c r="H113" s="219"/>
      <c r="I113" s="205"/>
      <c r="J113" s="205"/>
      <c r="K113" s="205"/>
      <c r="M113" s="371" t="str">
        <f t="shared" si="5"/>
        <v/>
      </c>
      <c r="N113" s="371"/>
      <c r="O113" s="371"/>
      <c r="P113" s="371"/>
      <c r="Q113" s="371"/>
    </row>
    <row r="114" spans="1:17" x14ac:dyDescent="0.35">
      <c r="A114" s="288" t="s">
        <v>547</v>
      </c>
      <c r="B114" s="91" t="s">
        <v>547</v>
      </c>
      <c r="C114" s="91" t="s">
        <v>548</v>
      </c>
      <c r="D114" s="91"/>
      <c r="E114" s="91"/>
      <c r="F114" s="91"/>
      <c r="G114" s="91" t="str">
        <f t="shared" si="4"/>
        <v/>
      </c>
      <c r="H114" s="218"/>
      <c r="I114" s="91"/>
      <c r="J114" s="91"/>
      <c r="K114" s="91"/>
      <c r="M114" s="365" t="str">
        <f t="shared" si="5"/>
        <v/>
      </c>
      <c r="N114" s="365"/>
      <c r="O114" s="366"/>
      <c r="P114" s="385"/>
      <c r="Q114" s="374"/>
    </row>
    <row r="115" spans="1:17" ht="15.5" x14ac:dyDescent="0.35">
      <c r="A115" s="226" t="s">
        <v>547</v>
      </c>
      <c r="B115" s="313" t="s">
        <v>756</v>
      </c>
      <c r="C115" s="314" t="s">
        <v>757</v>
      </c>
      <c r="D115" s="315"/>
      <c r="E115" s="316"/>
      <c r="F115" s="301"/>
      <c r="G115" s="302" t="str">
        <f t="shared" si="4"/>
        <v/>
      </c>
      <c r="H115" s="296"/>
      <c r="I115" s="91"/>
      <c r="J115" s="91"/>
      <c r="K115" s="91"/>
      <c r="M115" s="367" t="str">
        <f t="shared" si="5"/>
        <v/>
      </c>
      <c r="N115" s="367"/>
      <c r="O115" s="373"/>
      <c r="P115" s="385"/>
      <c r="Q115" s="374"/>
    </row>
    <row r="116" spans="1:17" ht="15.5" x14ac:dyDescent="0.35">
      <c r="A116" s="226" t="s">
        <v>547</v>
      </c>
      <c r="B116" s="297"/>
      <c r="C116" s="317"/>
      <c r="D116" s="318"/>
      <c r="E116" s="319"/>
      <c r="F116" s="301"/>
      <c r="G116" s="302" t="str">
        <f t="shared" si="4"/>
        <v/>
      </c>
      <c r="H116" s="296"/>
      <c r="I116" s="91"/>
      <c r="J116" s="91"/>
      <c r="K116" s="91"/>
      <c r="M116" s="367" t="str">
        <f t="shared" si="5"/>
        <v/>
      </c>
      <c r="N116" s="367"/>
      <c r="O116" s="373"/>
      <c r="P116" s="385"/>
      <c r="Q116" s="374"/>
    </row>
    <row r="117" spans="1:17" ht="15.5" x14ac:dyDescent="0.35">
      <c r="A117" s="226" t="s">
        <v>547</v>
      </c>
      <c r="B117" s="291" t="s">
        <v>549</v>
      </c>
      <c r="C117" s="320" t="s">
        <v>550</v>
      </c>
      <c r="D117" s="318"/>
      <c r="E117" s="319"/>
      <c r="F117" s="301"/>
      <c r="G117" s="302" t="str">
        <f t="shared" si="4"/>
        <v/>
      </c>
      <c r="H117" s="296"/>
      <c r="I117" s="91"/>
      <c r="J117" s="91"/>
      <c r="K117" s="91"/>
      <c r="M117" s="367" t="str">
        <f t="shared" si="5"/>
        <v/>
      </c>
      <c r="N117" s="367"/>
      <c r="O117" s="373"/>
      <c r="P117" s="385"/>
      <c r="Q117" s="374"/>
    </row>
    <row r="118" spans="1:17" ht="15.5" x14ac:dyDescent="0.35">
      <c r="A118" s="226" t="s">
        <v>547</v>
      </c>
      <c r="B118" s="297"/>
      <c r="C118" s="321"/>
      <c r="D118" s="308"/>
      <c r="E118" s="319"/>
      <c r="F118" s="301"/>
      <c r="G118" s="302" t="str">
        <f t="shared" si="4"/>
        <v/>
      </c>
      <c r="H118" s="296"/>
      <c r="I118" s="91"/>
      <c r="J118" s="91"/>
      <c r="K118" s="91"/>
      <c r="M118" s="367" t="str">
        <f t="shared" si="5"/>
        <v/>
      </c>
      <c r="N118" s="367"/>
      <c r="O118" s="373"/>
      <c r="P118" s="385"/>
      <c r="Q118" s="374"/>
    </row>
    <row r="119" spans="1:17" ht="15.5" x14ac:dyDescent="0.35">
      <c r="A119" s="226" t="s">
        <v>547</v>
      </c>
      <c r="B119" s="291" t="s">
        <v>758</v>
      </c>
      <c r="C119" s="322" t="s">
        <v>759</v>
      </c>
      <c r="D119" s="308"/>
      <c r="E119" s="319"/>
      <c r="F119" s="301"/>
      <c r="G119" s="302" t="str">
        <f t="shared" si="4"/>
        <v/>
      </c>
      <c r="H119" s="296"/>
      <c r="I119" s="91"/>
      <c r="J119" s="91"/>
      <c r="K119" s="91"/>
      <c r="M119" s="367" t="str">
        <f t="shared" si="5"/>
        <v/>
      </c>
      <c r="N119" s="367"/>
      <c r="O119" s="373"/>
      <c r="P119" s="385"/>
      <c r="Q119" s="374"/>
    </row>
    <row r="120" spans="1:17" ht="15.5" x14ac:dyDescent="0.35">
      <c r="A120" s="226" t="s">
        <v>547</v>
      </c>
      <c r="B120" s="297" t="s">
        <v>760</v>
      </c>
      <c r="C120" s="321" t="s">
        <v>761</v>
      </c>
      <c r="D120" s="308" t="s">
        <v>762</v>
      </c>
      <c r="E120" s="319">
        <v>15</v>
      </c>
      <c r="F120" s="301">
        <v>1020.8</v>
      </c>
      <c r="G120" s="302">
        <f t="shared" si="4"/>
        <v>15312</v>
      </c>
      <c r="H120" s="304">
        <v>0.27210000000000001</v>
      </c>
      <c r="I120" s="91" t="s">
        <v>422</v>
      </c>
      <c r="J120" s="91"/>
      <c r="K120" s="91" t="s">
        <v>2158</v>
      </c>
      <c r="M120" s="367">
        <f t="shared" si="5"/>
        <v>1020.8</v>
      </c>
      <c r="N120" s="367">
        <v>1012.74</v>
      </c>
      <c r="O120" s="373">
        <v>984.71</v>
      </c>
      <c r="P120" s="385">
        <v>960.35</v>
      </c>
      <c r="Q120" s="374">
        <f>(M120-P120)*E120</f>
        <v>906.74999999999898</v>
      </c>
    </row>
    <row r="121" spans="1:17" ht="15.5" x14ac:dyDescent="0.35">
      <c r="A121" s="226" t="s">
        <v>547</v>
      </c>
      <c r="B121" s="297"/>
      <c r="C121" s="323"/>
      <c r="D121" s="308"/>
      <c r="E121" s="319"/>
      <c r="F121" s="301"/>
      <c r="G121" s="302" t="str">
        <f t="shared" si="4"/>
        <v/>
      </c>
      <c r="H121" s="296"/>
      <c r="I121" s="91"/>
      <c r="J121" s="91"/>
      <c r="K121" s="91"/>
      <c r="M121" s="367" t="str">
        <f t="shared" si="5"/>
        <v/>
      </c>
      <c r="N121" s="367"/>
      <c r="O121" s="373"/>
      <c r="P121" s="385"/>
      <c r="Q121" s="374"/>
    </row>
    <row r="122" spans="1:17" ht="15.5" x14ac:dyDescent="0.35">
      <c r="A122" s="226" t="s">
        <v>547</v>
      </c>
      <c r="B122" s="291" t="s">
        <v>763</v>
      </c>
      <c r="C122" s="324" t="s">
        <v>764</v>
      </c>
      <c r="D122" s="308"/>
      <c r="E122" s="319"/>
      <c r="F122" s="301"/>
      <c r="G122" s="302" t="str">
        <f t="shared" si="4"/>
        <v/>
      </c>
      <c r="H122" s="296"/>
      <c r="I122" s="91"/>
      <c r="J122" s="91"/>
      <c r="K122" s="91"/>
      <c r="M122" s="367" t="str">
        <f t="shared" si="5"/>
        <v/>
      </c>
      <c r="N122" s="367"/>
      <c r="O122" s="373"/>
      <c r="P122" s="385"/>
      <c r="Q122" s="374"/>
    </row>
    <row r="123" spans="1:17" ht="15.5" x14ac:dyDescent="0.35">
      <c r="A123" s="226" t="s">
        <v>547</v>
      </c>
      <c r="B123" s="297" t="s">
        <v>765</v>
      </c>
      <c r="C123" s="325" t="s">
        <v>766</v>
      </c>
      <c r="D123" s="308" t="s">
        <v>762</v>
      </c>
      <c r="E123" s="319">
        <v>15</v>
      </c>
      <c r="F123" s="301">
        <v>1020.8</v>
      </c>
      <c r="G123" s="302">
        <f t="shared" si="4"/>
        <v>15312</v>
      </c>
      <c r="H123" s="304">
        <v>0.27210000000000001</v>
      </c>
      <c r="I123" s="91" t="s">
        <v>422</v>
      </c>
      <c r="J123" s="91"/>
      <c r="K123" s="91" t="s">
        <v>2158</v>
      </c>
      <c r="M123" s="367">
        <f t="shared" si="5"/>
        <v>1020.8</v>
      </c>
      <c r="N123" s="367">
        <v>1012.74</v>
      </c>
      <c r="O123" s="373">
        <v>984.71</v>
      </c>
      <c r="P123" s="385">
        <v>960.35</v>
      </c>
      <c r="Q123" s="374">
        <f>(M123-P123)*E123</f>
        <v>906.74999999999898</v>
      </c>
    </row>
    <row r="124" spans="1:17" ht="15.5" x14ac:dyDescent="0.35">
      <c r="A124" s="226" t="s">
        <v>547</v>
      </c>
      <c r="B124" s="297"/>
      <c r="C124" s="321"/>
      <c r="D124" s="308"/>
      <c r="E124" s="319"/>
      <c r="F124" s="301"/>
      <c r="G124" s="302" t="str">
        <f t="shared" si="4"/>
        <v/>
      </c>
      <c r="H124" s="296"/>
      <c r="I124" s="91"/>
      <c r="J124" s="91"/>
      <c r="K124" s="91"/>
      <c r="M124" s="367" t="str">
        <f t="shared" si="5"/>
        <v/>
      </c>
      <c r="N124" s="367"/>
      <c r="O124" s="373"/>
      <c r="P124" s="385"/>
      <c r="Q124" s="374"/>
    </row>
    <row r="125" spans="1:17" ht="15.5" x14ac:dyDescent="0.35">
      <c r="A125" s="226" t="s">
        <v>547</v>
      </c>
      <c r="B125" s="291" t="s">
        <v>767</v>
      </c>
      <c r="C125" s="324" t="s">
        <v>768</v>
      </c>
      <c r="D125" s="308"/>
      <c r="E125" s="319"/>
      <c r="F125" s="301"/>
      <c r="G125" s="302" t="str">
        <f t="shared" si="4"/>
        <v/>
      </c>
      <c r="H125" s="296"/>
      <c r="I125" s="91"/>
      <c r="J125" s="91"/>
      <c r="K125" s="91"/>
      <c r="M125" s="367" t="str">
        <f t="shared" si="5"/>
        <v/>
      </c>
      <c r="N125" s="367"/>
      <c r="O125" s="373"/>
      <c r="P125" s="385"/>
      <c r="Q125" s="374"/>
    </row>
    <row r="126" spans="1:17" ht="15.5" x14ac:dyDescent="0.35">
      <c r="A126" s="226" t="s">
        <v>547</v>
      </c>
      <c r="B126" s="297" t="s">
        <v>769</v>
      </c>
      <c r="C126" s="323" t="s">
        <v>770</v>
      </c>
      <c r="D126" s="308" t="s">
        <v>762</v>
      </c>
      <c r="E126" s="319">
        <v>9</v>
      </c>
      <c r="F126" s="301">
        <v>753.13</v>
      </c>
      <c r="G126" s="302">
        <f t="shared" si="4"/>
        <v>6778.17</v>
      </c>
      <c r="H126" s="304">
        <v>0.27210000000000001</v>
      </c>
      <c r="I126" s="91" t="s">
        <v>422</v>
      </c>
      <c r="J126" s="91"/>
      <c r="K126" s="91" t="s">
        <v>2158</v>
      </c>
      <c r="M126" s="367">
        <f t="shared" si="5"/>
        <v>753.13</v>
      </c>
      <c r="N126" s="367">
        <v>751.81</v>
      </c>
      <c r="O126" s="373">
        <v>752.06</v>
      </c>
      <c r="P126" s="385">
        <v>738.45</v>
      </c>
      <c r="Q126" s="374">
        <f>(M126-P126)*E126</f>
        <v>132.11999999999955</v>
      </c>
    </row>
    <row r="127" spans="1:17" ht="15.5" x14ac:dyDescent="0.35">
      <c r="A127" s="226" t="s">
        <v>547</v>
      </c>
      <c r="B127" s="297" t="s">
        <v>771</v>
      </c>
      <c r="C127" s="323" t="s">
        <v>772</v>
      </c>
      <c r="D127" s="308" t="s">
        <v>762</v>
      </c>
      <c r="E127" s="319">
        <v>12</v>
      </c>
      <c r="F127" s="301">
        <v>753.13</v>
      </c>
      <c r="G127" s="302">
        <f t="shared" si="4"/>
        <v>9037.56</v>
      </c>
      <c r="H127" s="304">
        <v>0.27210000000000001</v>
      </c>
      <c r="I127" s="91" t="s">
        <v>422</v>
      </c>
      <c r="J127" s="91"/>
      <c r="K127" s="91" t="s">
        <v>2158</v>
      </c>
      <c r="M127" s="367">
        <f t="shared" si="5"/>
        <v>753.13</v>
      </c>
      <c r="N127" s="367">
        <v>751.81</v>
      </c>
      <c r="O127" s="373">
        <v>752.06</v>
      </c>
      <c r="P127" s="385">
        <v>738.45</v>
      </c>
      <c r="Q127" s="374">
        <f>(M127-P127)*E127</f>
        <v>176.1599999999994</v>
      </c>
    </row>
    <row r="128" spans="1:17" ht="15.5" x14ac:dyDescent="0.35">
      <c r="A128" s="226" t="s">
        <v>547</v>
      </c>
      <c r="B128" s="297" t="s">
        <v>773</v>
      </c>
      <c r="C128" s="323" t="s">
        <v>774</v>
      </c>
      <c r="D128" s="308" t="s">
        <v>762</v>
      </c>
      <c r="E128" s="319">
        <v>9</v>
      </c>
      <c r="F128" s="301">
        <v>753.13</v>
      </c>
      <c r="G128" s="302">
        <f t="shared" si="4"/>
        <v>6778.17</v>
      </c>
      <c r="H128" s="304">
        <v>0.27210000000000001</v>
      </c>
      <c r="I128" s="91" t="s">
        <v>422</v>
      </c>
      <c r="J128" s="91"/>
      <c r="K128" s="91" t="s">
        <v>2158</v>
      </c>
      <c r="M128" s="367">
        <f t="shared" si="5"/>
        <v>753.13</v>
      </c>
      <c r="N128" s="367">
        <v>751.81</v>
      </c>
      <c r="O128" s="373">
        <v>752.06</v>
      </c>
      <c r="P128" s="385">
        <v>738.45</v>
      </c>
      <c r="Q128" s="374">
        <f>(M128-P128)*E128</f>
        <v>132.11999999999955</v>
      </c>
    </row>
    <row r="129" spans="1:17" ht="15.5" x14ac:dyDescent="0.35">
      <c r="A129" s="226" t="s">
        <v>547</v>
      </c>
      <c r="B129" s="297" t="s">
        <v>775</v>
      </c>
      <c r="C129" s="323" t="s">
        <v>776</v>
      </c>
      <c r="D129" s="308" t="s">
        <v>762</v>
      </c>
      <c r="E129" s="319">
        <v>12</v>
      </c>
      <c r="F129" s="301">
        <v>753.13</v>
      </c>
      <c r="G129" s="302">
        <f t="shared" si="4"/>
        <v>9037.56</v>
      </c>
      <c r="H129" s="304">
        <v>0.27210000000000001</v>
      </c>
      <c r="I129" s="91" t="s">
        <v>422</v>
      </c>
      <c r="J129" s="91"/>
      <c r="K129" s="91" t="s">
        <v>2158</v>
      </c>
      <c r="M129" s="367">
        <f t="shared" si="5"/>
        <v>753.13</v>
      </c>
      <c r="N129" s="367">
        <v>751.81</v>
      </c>
      <c r="O129" s="373">
        <v>752.06</v>
      </c>
      <c r="P129" s="385">
        <v>738.45</v>
      </c>
      <c r="Q129" s="374">
        <f>(M129-P129)*E129</f>
        <v>176.1599999999994</v>
      </c>
    </row>
    <row r="130" spans="1:17" ht="15.5" x14ac:dyDescent="0.35">
      <c r="A130" s="226" t="s">
        <v>547</v>
      </c>
      <c r="B130" s="297" t="s">
        <v>777</v>
      </c>
      <c r="C130" s="323" t="s">
        <v>778</v>
      </c>
      <c r="D130" s="308" t="s">
        <v>762</v>
      </c>
      <c r="E130" s="319">
        <v>20</v>
      </c>
      <c r="F130" s="301">
        <v>371.98</v>
      </c>
      <c r="G130" s="302">
        <f t="shared" si="4"/>
        <v>7439.6</v>
      </c>
      <c r="H130" s="304">
        <v>0.27210000000000001</v>
      </c>
      <c r="I130" s="91" t="s">
        <v>422</v>
      </c>
      <c r="J130" s="91"/>
      <c r="K130" s="91" t="s">
        <v>2158</v>
      </c>
      <c r="M130" s="367">
        <f t="shared" si="5"/>
        <v>371.98</v>
      </c>
      <c r="N130" s="367">
        <v>371.88</v>
      </c>
      <c r="O130" s="373">
        <v>370.73</v>
      </c>
      <c r="P130" s="385">
        <v>358.71</v>
      </c>
      <c r="Q130" s="374">
        <f>(M130-P130)*E130</f>
        <v>265.40000000000077</v>
      </c>
    </row>
    <row r="131" spans="1:17" ht="15.5" x14ac:dyDescent="0.35">
      <c r="A131" s="226" t="s">
        <v>547</v>
      </c>
      <c r="B131" s="297"/>
      <c r="C131" s="323"/>
      <c r="D131" s="308"/>
      <c r="E131" s="319"/>
      <c r="F131" s="301"/>
      <c r="G131" s="302" t="str">
        <f t="shared" si="4"/>
        <v/>
      </c>
      <c r="H131" s="296"/>
      <c r="I131" s="91"/>
      <c r="J131" s="91"/>
      <c r="K131" s="91"/>
      <c r="M131" s="367" t="str">
        <f t="shared" si="5"/>
        <v/>
      </c>
      <c r="N131" s="367"/>
      <c r="O131" s="373"/>
      <c r="P131" s="385"/>
      <c r="Q131" s="374"/>
    </row>
    <row r="132" spans="1:17" ht="15.5" x14ac:dyDescent="0.35">
      <c r="A132" s="226" t="s">
        <v>547</v>
      </c>
      <c r="B132" s="291" t="s">
        <v>779</v>
      </c>
      <c r="C132" s="324" t="s">
        <v>780</v>
      </c>
      <c r="D132" s="308"/>
      <c r="E132" s="319"/>
      <c r="F132" s="301"/>
      <c r="G132" s="302" t="str">
        <f t="shared" si="4"/>
        <v/>
      </c>
      <c r="H132" s="296"/>
      <c r="I132" s="91"/>
      <c r="J132" s="91"/>
      <c r="K132" s="91"/>
      <c r="M132" s="367" t="str">
        <f t="shared" si="5"/>
        <v/>
      </c>
      <c r="N132" s="367"/>
      <c r="O132" s="373"/>
      <c r="P132" s="385"/>
      <c r="Q132" s="374"/>
    </row>
    <row r="133" spans="1:17" ht="15.5" x14ac:dyDescent="0.35">
      <c r="A133" s="226" t="s">
        <v>547</v>
      </c>
      <c r="B133" s="297" t="s">
        <v>781</v>
      </c>
      <c r="C133" s="323" t="s">
        <v>782</v>
      </c>
      <c r="D133" s="308" t="s">
        <v>762</v>
      </c>
      <c r="E133" s="319">
        <v>18</v>
      </c>
      <c r="F133" s="301">
        <v>740.41</v>
      </c>
      <c r="G133" s="302">
        <f t="shared" si="4"/>
        <v>13327.38</v>
      </c>
      <c r="H133" s="304">
        <v>0.27210000000000001</v>
      </c>
      <c r="I133" s="91" t="s">
        <v>422</v>
      </c>
      <c r="J133" s="91"/>
      <c r="K133" s="91" t="s">
        <v>2158</v>
      </c>
      <c r="M133" s="367">
        <f t="shared" si="5"/>
        <v>740.41</v>
      </c>
      <c r="N133" s="367">
        <v>739.61</v>
      </c>
      <c r="O133" s="373">
        <v>732.17</v>
      </c>
      <c r="P133" s="385">
        <v>721.67</v>
      </c>
      <c r="Q133" s="374">
        <f>(M133-P133)*E133</f>
        <v>337.32000000000016</v>
      </c>
    </row>
    <row r="134" spans="1:17" ht="15.5" x14ac:dyDescent="0.35">
      <c r="A134" s="226" t="s">
        <v>547</v>
      </c>
      <c r="B134" s="297"/>
      <c r="C134" s="323"/>
      <c r="D134" s="308"/>
      <c r="E134" s="319"/>
      <c r="F134" s="301"/>
      <c r="G134" s="302" t="str">
        <f t="shared" si="4"/>
        <v/>
      </c>
      <c r="H134" s="296"/>
      <c r="I134" s="91"/>
      <c r="J134" s="91"/>
      <c r="K134" s="91"/>
      <c r="M134" s="367" t="str">
        <f t="shared" si="5"/>
        <v/>
      </c>
      <c r="N134" s="367"/>
      <c r="O134" s="373"/>
      <c r="P134" s="385"/>
      <c r="Q134" s="374"/>
    </row>
    <row r="135" spans="1:17" ht="15.5" x14ac:dyDescent="0.35">
      <c r="A135" s="226" t="s">
        <v>547</v>
      </c>
      <c r="B135" s="291" t="s">
        <v>783</v>
      </c>
      <c r="C135" s="324" t="s">
        <v>784</v>
      </c>
      <c r="D135" s="308"/>
      <c r="E135" s="319"/>
      <c r="F135" s="301"/>
      <c r="G135" s="302" t="str">
        <f t="shared" ref="G135:G198" si="6">IF(F135="","",TRUNC(F135*E135,4))</f>
        <v/>
      </c>
      <c r="H135" s="296"/>
      <c r="I135" s="91"/>
      <c r="J135" s="91"/>
      <c r="K135" s="91"/>
      <c r="M135" s="367" t="str">
        <f t="shared" si="5"/>
        <v/>
      </c>
      <c r="N135" s="367"/>
      <c r="O135" s="373"/>
      <c r="P135" s="385"/>
      <c r="Q135" s="374"/>
    </row>
    <row r="136" spans="1:17" ht="15.5" x14ac:dyDescent="0.35">
      <c r="A136" s="226" t="s">
        <v>547</v>
      </c>
      <c r="B136" s="297" t="s">
        <v>785</v>
      </c>
      <c r="C136" s="323" t="s">
        <v>786</v>
      </c>
      <c r="D136" s="308" t="s">
        <v>762</v>
      </c>
      <c r="E136" s="319">
        <v>30</v>
      </c>
      <c r="F136" s="301">
        <v>1015.63</v>
      </c>
      <c r="G136" s="302">
        <f t="shared" si="6"/>
        <v>30468.9</v>
      </c>
      <c r="H136" s="304">
        <v>0.27210000000000001</v>
      </c>
      <c r="I136" s="91" t="s">
        <v>422</v>
      </c>
      <c r="J136" s="91"/>
      <c r="K136" s="91" t="s">
        <v>2158</v>
      </c>
      <c r="M136" s="367">
        <f t="shared" ref="M136:M199" si="7">IF(F136="","",F136)</f>
        <v>1015.63</v>
      </c>
      <c r="N136" s="367">
        <v>1010.02</v>
      </c>
      <c r="O136" s="373">
        <v>1006.8</v>
      </c>
      <c r="P136" s="385">
        <v>986.91</v>
      </c>
      <c r="Q136" s="374">
        <f>(M136-P136)*E136</f>
        <v>861.60000000000082</v>
      </c>
    </row>
    <row r="137" spans="1:17" ht="15.5" x14ac:dyDescent="0.35">
      <c r="A137" s="226" t="s">
        <v>547</v>
      </c>
      <c r="B137" s="297"/>
      <c r="C137" s="323"/>
      <c r="D137" s="308"/>
      <c r="E137" s="319"/>
      <c r="F137" s="301"/>
      <c r="G137" s="302" t="str">
        <f t="shared" si="6"/>
        <v/>
      </c>
      <c r="H137" s="296"/>
      <c r="I137" s="91"/>
      <c r="J137" s="91"/>
      <c r="K137" s="91"/>
      <c r="M137" s="367" t="str">
        <f t="shared" si="7"/>
        <v/>
      </c>
      <c r="N137" s="367"/>
      <c r="O137" s="373"/>
      <c r="P137" s="385"/>
      <c r="Q137" s="374"/>
    </row>
    <row r="138" spans="1:17" ht="15.5" x14ac:dyDescent="0.35">
      <c r="A138" s="226" t="s">
        <v>547</v>
      </c>
      <c r="B138" s="291" t="s">
        <v>787</v>
      </c>
      <c r="C138" s="326" t="s">
        <v>788</v>
      </c>
      <c r="D138" s="308"/>
      <c r="E138" s="319"/>
      <c r="F138" s="301"/>
      <c r="G138" s="302" t="str">
        <f t="shared" si="6"/>
        <v/>
      </c>
      <c r="H138" s="296"/>
      <c r="I138" s="91"/>
      <c r="J138" s="91"/>
      <c r="K138" s="91"/>
      <c r="M138" s="367" t="str">
        <f t="shared" si="7"/>
        <v/>
      </c>
      <c r="N138" s="367"/>
      <c r="O138" s="373"/>
      <c r="P138" s="385"/>
      <c r="Q138" s="374"/>
    </row>
    <row r="139" spans="1:17" ht="15.5" x14ac:dyDescent="0.35">
      <c r="A139" s="226" t="s">
        <v>547</v>
      </c>
      <c r="B139" s="297"/>
      <c r="C139" s="321"/>
      <c r="D139" s="308"/>
      <c r="E139" s="319"/>
      <c r="F139" s="301"/>
      <c r="G139" s="302" t="str">
        <f t="shared" si="6"/>
        <v/>
      </c>
      <c r="H139" s="296"/>
      <c r="I139" s="91"/>
      <c r="J139" s="91"/>
      <c r="K139" s="91"/>
      <c r="M139" s="367" t="str">
        <f t="shared" si="7"/>
        <v/>
      </c>
      <c r="N139" s="367"/>
      <c r="O139" s="373"/>
      <c r="P139" s="385"/>
      <c r="Q139" s="374"/>
    </row>
    <row r="140" spans="1:17" ht="15.5" x14ac:dyDescent="0.35">
      <c r="A140" s="226" t="s">
        <v>547</v>
      </c>
      <c r="B140" s="291" t="s">
        <v>789</v>
      </c>
      <c r="C140" s="324" t="s">
        <v>790</v>
      </c>
      <c r="D140" s="308"/>
      <c r="E140" s="319"/>
      <c r="F140" s="301"/>
      <c r="G140" s="302" t="str">
        <f t="shared" si="6"/>
        <v/>
      </c>
      <c r="H140" s="296"/>
      <c r="I140" s="91"/>
      <c r="J140" s="91"/>
      <c r="K140" s="91"/>
      <c r="M140" s="367" t="str">
        <f t="shared" si="7"/>
        <v/>
      </c>
      <c r="N140" s="367"/>
      <c r="O140" s="373"/>
      <c r="P140" s="385"/>
      <c r="Q140" s="374"/>
    </row>
    <row r="141" spans="1:17" ht="15.5" x14ac:dyDescent="0.35">
      <c r="A141" s="226" t="s">
        <v>547</v>
      </c>
      <c r="B141" s="297" t="s">
        <v>791</v>
      </c>
      <c r="C141" s="323" t="s">
        <v>792</v>
      </c>
      <c r="D141" s="308" t="s">
        <v>631</v>
      </c>
      <c r="E141" s="319">
        <v>1</v>
      </c>
      <c r="F141" s="301">
        <v>3870.94</v>
      </c>
      <c r="G141" s="302">
        <f t="shared" si="6"/>
        <v>3870.94</v>
      </c>
      <c r="H141" s="304">
        <v>0.27210000000000001</v>
      </c>
      <c r="I141" s="91" t="s">
        <v>422</v>
      </c>
      <c r="J141" s="91"/>
      <c r="K141" s="91" t="s">
        <v>2158</v>
      </c>
      <c r="M141" s="367">
        <f t="shared" si="7"/>
        <v>3870.94</v>
      </c>
      <c r="N141" s="367">
        <v>3859.4</v>
      </c>
      <c r="O141" s="373">
        <v>3707.8</v>
      </c>
      <c r="P141" s="385">
        <v>3622.69</v>
      </c>
      <c r="Q141" s="374">
        <f>(M141-P141)*E141</f>
        <v>248.25</v>
      </c>
    </row>
    <row r="142" spans="1:17" ht="15.5" x14ac:dyDescent="0.35">
      <c r="A142" s="226" t="s">
        <v>547</v>
      </c>
      <c r="B142" s="297"/>
      <c r="C142" s="325"/>
      <c r="D142" s="308"/>
      <c r="E142" s="319"/>
      <c r="F142" s="301"/>
      <c r="G142" s="302" t="str">
        <f t="shared" si="6"/>
        <v/>
      </c>
      <c r="H142" s="296"/>
      <c r="I142" s="91"/>
      <c r="J142" s="91"/>
      <c r="K142" s="91"/>
      <c r="M142" s="367" t="str">
        <f t="shared" si="7"/>
        <v/>
      </c>
      <c r="N142" s="367"/>
      <c r="O142" s="373"/>
      <c r="P142" s="385"/>
      <c r="Q142" s="374"/>
    </row>
    <row r="143" spans="1:17" ht="15.5" x14ac:dyDescent="0.35">
      <c r="A143" s="226" t="s">
        <v>547</v>
      </c>
      <c r="B143" s="291" t="s">
        <v>793</v>
      </c>
      <c r="C143" s="322" t="s">
        <v>794</v>
      </c>
      <c r="D143" s="308"/>
      <c r="E143" s="319"/>
      <c r="F143" s="301"/>
      <c r="G143" s="302" t="str">
        <f t="shared" si="6"/>
        <v/>
      </c>
      <c r="H143" s="296"/>
      <c r="I143" s="91"/>
      <c r="J143" s="91"/>
      <c r="K143" s="91"/>
      <c r="M143" s="367" t="str">
        <f t="shared" si="7"/>
        <v/>
      </c>
      <c r="N143" s="367"/>
      <c r="O143" s="373"/>
      <c r="P143" s="385"/>
      <c r="Q143" s="374"/>
    </row>
    <row r="144" spans="1:17" ht="15.5" x14ac:dyDescent="0.35">
      <c r="A144" s="226" t="s">
        <v>547</v>
      </c>
      <c r="B144" s="297" t="s">
        <v>795</v>
      </c>
      <c r="C144" s="321" t="s">
        <v>796</v>
      </c>
      <c r="D144" s="308" t="s">
        <v>631</v>
      </c>
      <c r="E144" s="319">
        <v>1</v>
      </c>
      <c r="F144" s="301">
        <v>3073.58</v>
      </c>
      <c r="G144" s="302">
        <f t="shared" si="6"/>
        <v>3073.58</v>
      </c>
      <c r="H144" s="304">
        <v>0.27210000000000001</v>
      </c>
      <c r="I144" s="91" t="s">
        <v>422</v>
      </c>
      <c r="J144" s="91"/>
      <c r="K144" s="91" t="s">
        <v>2158</v>
      </c>
      <c r="M144" s="367">
        <f t="shared" si="7"/>
        <v>3073.58</v>
      </c>
      <c r="N144" s="367">
        <v>3099.82</v>
      </c>
      <c r="O144" s="373">
        <v>3163.14</v>
      </c>
      <c r="P144" s="385">
        <v>3103.05</v>
      </c>
      <c r="Q144" s="374">
        <f>(M144-P144)*E144</f>
        <v>-29.470000000000255</v>
      </c>
    </row>
    <row r="145" spans="1:17" ht="15.5" x14ac:dyDescent="0.35">
      <c r="A145" s="226" t="s">
        <v>547</v>
      </c>
      <c r="B145" s="297"/>
      <c r="C145" s="321"/>
      <c r="D145" s="308"/>
      <c r="E145" s="319"/>
      <c r="F145" s="301"/>
      <c r="G145" s="302" t="str">
        <f t="shared" si="6"/>
        <v/>
      </c>
      <c r="H145" s="296"/>
      <c r="I145" s="91"/>
      <c r="J145" s="91"/>
      <c r="K145" s="91"/>
      <c r="M145" s="367" t="str">
        <f t="shared" si="7"/>
        <v/>
      </c>
      <c r="N145" s="367"/>
      <c r="O145" s="373"/>
      <c r="P145" s="385"/>
      <c r="Q145" s="374"/>
    </row>
    <row r="146" spans="1:17" ht="15.5" x14ac:dyDescent="0.35">
      <c r="A146" s="226" t="s">
        <v>547</v>
      </c>
      <c r="B146" s="291" t="s">
        <v>797</v>
      </c>
      <c r="C146" s="324" t="s">
        <v>798</v>
      </c>
      <c r="D146" s="308"/>
      <c r="E146" s="319"/>
      <c r="F146" s="301"/>
      <c r="G146" s="302" t="str">
        <f t="shared" si="6"/>
        <v/>
      </c>
      <c r="H146" s="296"/>
      <c r="I146" s="91"/>
      <c r="J146" s="91"/>
      <c r="K146" s="91"/>
      <c r="M146" s="367" t="str">
        <f t="shared" si="7"/>
        <v/>
      </c>
      <c r="N146" s="367"/>
      <c r="O146" s="373"/>
      <c r="P146" s="385"/>
      <c r="Q146" s="374"/>
    </row>
    <row r="147" spans="1:17" ht="15.5" x14ac:dyDescent="0.35">
      <c r="A147" s="226" t="s">
        <v>547</v>
      </c>
      <c r="B147" s="297" t="s">
        <v>799</v>
      </c>
      <c r="C147" s="323" t="s">
        <v>800</v>
      </c>
      <c r="D147" s="308" t="s">
        <v>631</v>
      </c>
      <c r="E147" s="319">
        <v>1</v>
      </c>
      <c r="F147" s="301">
        <v>1084.05</v>
      </c>
      <c r="G147" s="302">
        <f t="shared" si="6"/>
        <v>1084.05</v>
      </c>
      <c r="H147" s="304">
        <v>0.27210000000000001</v>
      </c>
      <c r="I147" s="91" t="s">
        <v>422</v>
      </c>
      <c r="J147" s="91"/>
      <c r="K147" s="91" t="s">
        <v>2158</v>
      </c>
      <c r="M147" s="367">
        <f t="shared" si="7"/>
        <v>1084.05</v>
      </c>
      <c r="N147" s="367">
        <v>1085.28</v>
      </c>
      <c r="O147" s="373">
        <v>1055</v>
      </c>
      <c r="P147" s="385">
        <v>1024.94</v>
      </c>
      <c r="Q147" s="374">
        <f>(M147-P147)*E147</f>
        <v>59.1099999999999</v>
      </c>
    </row>
    <row r="148" spans="1:17" ht="15.5" x14ac:dyDescent="0.35">
      <c r="A148" s="226" t="s">
        <v>547</v>
      </c>
      <c r="B148" s="297"/>
      <c r="C148" s="323"/>
      <c r="D148" s="308"/>
      <c r="E148" s="319"/>
      <c r="F148" s="301"/>
      <c r="G148" s="302" t="str">
        <f t="shared" si="6"/>
        <v/>
      </c>
      <c r="H148" s="296"/>
      <c r="I148" s="91"/>
      <c r="J148" s="91"/>
      <c r="K148" s="91"/>
      <c r="M148" s="367" t="str">
        <f t="shared" si="7"/>
        <v/>
      </c>
      <c r="N148" s="367"/>
      <c r="O148" s="373"/>
      <c r="P148" s="385"/>
      <c r="Q148" s="374"/>
    </row>
    <row r="149" spans="1:17" ht="15.5" x14ac:dyDescent="0.35">
      <c r="A149" s="226" t="s">
        <v>547</v>
      </c>
      <c r="B149" s="291" t="s">
        <v>801</v>
      </c>
      <c r="C149" s="324" t="s">
        <v>802</v>
      </c>
      <c r="D149" s="308"/>
      <c r="E149" s="319"/>
      <c r="F149" s="301"/>
      <c r="G149" s="302" t="str">
        <f t="shared" si="6"/>
        <v/>
      </c>
      <c r="H149" s="296"/>
      <c r="I149" s="91"/>
      <c r="J149" s="91"/>
      <c r="K149" s="91"/>
      <c r="M149" s="367" t="str">
        <f t="shared" si="7"/>
        <v/>
      </c>
      <c r="N149" s="367"/>
      <c r="O149" s="373"/>
      <c r="P149" s="385"/>
      <c r="Q149" s="374"/>
    </row>
    <row r="150" spans="1:17" ht="15.5" x14ac:dyDescent="0.35">
      <c r="A150" s="226" t="s">
        <v>547</v>
      </c>
      <c r="B150" s="297"/>
      <c r="C150" s="327"/>
      <c r="D150" s="308"/>
      <c r="E150" s="319"/>
      <c r="F150" s="301"/>
      <c r="G150" s="302" t="str">
        <f t="shared" si="6"/>
        <v/>
      </c>
      <c r="H150" s="296"/>
      <c r="I150" s="91"/>
      <c r="J150" s="91"/>
      <c r="K150" s="91"/>
      <c r="M150" s="367" t="str">
        <f t="shared" si="7"/>
        <v/>
      </c>
      <c r="N150" s="367"/>
      <c r="O150" s="373"/>
      <c r="P150" s="385"/>
      <c r="Q150" s="374"/>
    </row>
    <row r="151" spans="1:17" ht="15.5" x14ac:dyDescent="0.35">
      <c r="A151" s="226" t="s">
        <v>547</v>
      </c>
      <c r="B151" s="291" t="s">
        <v>803</v>
      </c>
      <c r="C151" s="328" t="s">
        <v>804</v>
      </c>
      <c r="D151" s="308"/>
      <c r="E151" s="319"/>
      <c r="F151" s="301"/>
      <c r="G151" s="302" t="str">
        <f t="shared" si="6"/>
        <v/>
      </c>
      <c r="H151" s="296"/>
      <c r="I151" s="91"/>
      <c r="J151" s="91"/>
      <c r="K151" s="91"/>
      <c r="M151" s="367" t="str">
        <f t="shared" si="7"/>
        <v/>
      </c>
      <c r="N151" s="367"/>
      <c r="O151" s="373"/>
      <c r="P151" s="385"/>
      <c r="Q151" s="374"/>
    </row>
    <row r="152" spans="1:17" ht="15.5" x14ac:dyDescent="0.35">
      <c r="A152" s="226" t="s">
        <v>547</v>
      </c>
      <c r="B152" s="297" t="s">
        <v>805</v>
      </c>
      <c r="C152" s="325" t="s">
        <v>806</v>
      </c>
      <c r="D152" s="308" t="s">
        <v>762</v>
      </c>
      <c r="E152" s="319">
        <v>182</v>
      </c>
      <c r="F152" s="301">
        <v>97.76</v>
      </c>
      <c r="G152" s="302">
        <f t="shared" si="6"/>
        <v>17792.32</v>
      </c>
      <c r="H152" s="304">
        <v>0.27210000000000001</v>
      </c>
      <c r="I152" s="91" t="s">
        <v>422</v>
      </c>
      <c r="J152" s="91"/>
      <c r="K152" s="91" t="s">
        <v>2158</v>
      </c>
      <c r="M152" s="367">
        <f t="shared" si="7"/>
        <v>97.76</v>
      </c>
      <c r="N152" s="367">
        <v>99.22</v>
      </c>
      <c r="O152" s="373">
        <v>100.25</v>
      </c>
      <c r="P152" s="385">
        <v>96.89</v>
      </c>
      <c r="Q152" s="374">
        <f>(M152-P152)*E152</f>
        <v>158.34000000000083</v>
      </c>
    </row>
    <row r="153" spans="1:17" ht="15.5" x14ac:dyDescent="0.35">
      <c r="A153" s="226" t="s">
        <v>547</v>
      </c>
      <c r="B153" s="297"/>
      <c r="C153" s="327"/>
      <c r="D153" s="308"/>
      <c r="E153" s="319"/>
      <c r="F153" s="301"/>
      <c r="G153" s="302" t="str">
        <f t="shared" si="6"/>
        <v/>
      </c>
      <c r="H153" s="296"/>
      <c r="I153" s="91"/>
      <c r="J153" s="91"/>
      <c r="K153" s="91"/>
      <c r="M153" s="367" t="str">
        <f t="shared" si="7"/>
        <v/>
      </c>
      <c r="N153" s="367"/>
      <c r="O153" s="373"/>
      <c r="P153" s="385"/>
      <c r="Q153" s="374"/>
    </row>
    <row r="154" spans="1:17" ht="15.5" x14ac:dyDescent="0.35">
      <c r="A154" s="226" t="s">
        <v>547</v>
      </c>
      <c r="B154" s="291" t="s">
        <v>807</v>
      </c>
      <c r="C154" s="326" t="s">
        <v>808</v>
      </c>
      <c r="D154" s="308"/>
      <c r="E154" s="319"/>
      <c r="F154" s="301"/>
      <c r="G154" s="302" t="str">
        <f t="shared" si="6"/>
        <v/>
      </c>
      <c r="H154" s="296"/>
      <c r="I154" s="91"/>
      <c r="J154" s="91"/>
      <c r="K154" s="91"/>
      <c r="M154" s="367" t="str">
        <f t="shared" si="7"/>
        <v/>
      </c>
      <c r="N154" s="367"/>
      <c r="O154" s="373"/>
      <c r="P154" s="385"/>
      <c r="Q154" s="374"/>
    </row>
    <row r="155" spans="1:17" ht="15.5" x14ac:dyDescent="0.35">
      <c r="A155" s="226" t="s">
        <v>547</v>
      </c>
      <c r="B155" s="308" t="s">
        <v>809</v>
      </c>
      <c r="C155" s="325" t="s">
        <v>810</v>
      </c>
      <c r="D155" s="308" t="s">
        <v>631</v>
      </c>
      <c r="E155" s="319">
        <v>1</v>
      </c>
      <c r="F155" s="301">
        <v>6114.03</v>
      </c>
      <c r="G155" s="302">
        <f t="shared" si="6"/>
        <v>6114.03</v>
      </c>
      <c r="H155" s="304">
        <v>0.27210000000000001</v>
      </c>
      <c r="I155" s="91" t="s">
        <v>422</v>
      </c>
      <c r="J155" s="91"/>
      <c r="K155" s="91" t="s">
        <v>2158</v>
      </c>
      <c r="M155" s="367">
        <f t="shared" si="7"/>
        <v>6114.03</v>
      </c>
      <c r="N155" s="367">
        <v>6114.15</v>
      </c>
      <c r="O155" s="373">
        <v>6111.54</v>
      </c>
      <c r="P155" s="385">
        <v>6070.8</v>
      </c>
      <c r="Q155" s="374">
        <f>(M155-P155)*E155</f>
        <v>43.229999999999563</v>
      </c>
    </row>
    <row r="156" spans="1:17" ht="15.5" x14ac:dyDescent="0.35">
      <c r="A156" s="226" t="s">
        <v>547</v>
      </c>
      <c r="B156" s="308"/>
      <c r="C156" s="325"/>
      <c r="D156" s="308"/>
      <c r="E156" s="319"/>
      <c r="F156" s="301"/>
      <c r="G156" s="302" t="str">
        <f t="shared" si="6"/>
        <v/>
      </c>
      <c r="H156" s="296"/>
      <c r="I156" s="91"/>
      <c r="J156" s="91"/>
      <c r="K156" s="91"/>
      <c r="M156" s="367" t="str">
        <f t="shared" si="7"/>
        <v/>
      </c>
      <c r="N156" s="367"/>
      <c r="O156" s="373"/>
      <c r="P156" s="385"/>
      <c r="Q156" s="374"/>
    </row>
    <row r="157" spans="1:17" ht="15.5" x14ac:dyDescent="0.35">
      <c r="A157" s="226" t="s">
        <v>547</v>
      </c>
      <c r="B157" s="306" t="s">
        <v>811</v>
      </c>
      <c r="C157" s="326" t="s">
        <v>812</v>
      </c>
      <c r="D157" s="308"/>
      <c r="E157" s="319"/>
      <c r="F157" s="301"/>
      <c r="G157" s="302" t="str">
        <f t="shared" si="6"/>
        <v/>
      </c>
      <c r="H157" s="296"/>
      <c r="I157" s="91"/>
      <c r="J157" s="91"/>
      <c r="K157" s="91"/>
      <c r="M157" s="367" t="str">
        <f t="shared" si="7"/>
        <v/>
      </c>
      <c r="N157" s="367"/>
      <c r="O157" s="373"/>
      <c r="P157" s="385"/>
      <c r="Q157" s="374"/>
    </row>
    <row r="158" spans="1:17" ht="15.5" x14ac:dyDescent="0.35">
      <c r="A158" s="226" t="s">
        <v>547</v>
      </c>
      <c r="B158" s="308" t="s">
        <v>813</v>
      </c>
      <c r="C158" s="325" t="s">
        <v>814</v>
      </c>
      <c r="D158" s="308" t="s">
        <v>631</v>
      </c>
      <c r="E158" s="319">
        <v>2</v>
      </c>
      <c r="F158" s="301">
        <v>1696.3</v>
      </c>
      <c r="G158" s="302">
        <f t="shared" si="6"/>
        <v>3392.6</v>
      </c>
      <c r="H158" s="304">
        <v>0.27210000000000001</v>
      </c>
      <c r="I158" s="91" t="s">
        <v>422</v>
      </c>
      <c r="J158" s="91"/>
      <c r="K158" s="91" t="s">
        <v>2158</v>
      </c>
      <c r="M158" s="367">
        <f t="shared" si="7"/>
        <v>1696.3</v>
      </c>
      <c r="N158" s="367">
        <v>1696.3</v>
      </c>
      <c r="O158" s="373">
        <v>1696.3</v>
      </c>
      <c r="P158" s="385">
        <v>1691.48</v>
      </c>
      <c r="Q158" s="374">
        <f>(M158-P158)*E158</f>
        <v>9.6399999999998727</v>
      </c>
    </row>
    <row r="159" spans="1:17" ht="15.5" x14ac:dyDescent="0.35">
      <c r="A159" s="226" t="s">
        <v>547</v>
      </c>
      <c r="B159" s="297"/>
      <c r="C159" s="325"/>
      <c r="D159" s="308"/>
      <c r="E159" s="319"/>
      <c r="F159" s="301"/>
      <c r="G159" s="302" t="str">
        <f t="shared" si="6"/>
        <v/>
      </c>
      <c r="H159" s="296"/>
      <c r="I159" s="91"/>
      <c r="J159" s="91"/>
      <c r="K159" s="91"/>
      <c r="M159" s="367" t="str">
        <f t="shared" si="7"/>
        <v/>
      </c>
      <c r="N159" s="367"/>
      <c r="O159" s="373"/>
      <c r="P159" s="385"/>
      <c r="Q159" s="374"/>
    </row>
    <row r="160" spans="1:17" ht="15.5" x14ac:dyDescent="0.35">
      <c r="A160" s="226" t="s">
        <v>547</v>
      </c>
      <c r="B160" s="291" t="s">
        <v>551</v>
      </c>
      <c r="C160" s="326" t="s">
        <v>552</v>
      </c>
      <c r="D160" s="308"/>
      <c r="E160" s="319"/>
      <c r="F160" s="301"/>
      <c r="G160" s="302" t="str">
        <f t="shared" si="6"/>
        <v/>
      </c>
      <c r="H160" s="296"/>
      <c r="I160" s="91"/>
      <c r="J160" s="91"/>
      <c r="K160" s="91"/>
      <c r="M160" s="367" t="str">
        <f t="shared" si="7"/>
        <v/>
      </c>
      <c r="N160" s="367"/>
      <c r="O160" s="373"/>
      <c r="P160" s="385"/>
      <c r="Q160" s="374"/>
    </row>
    <row r="161" spans="1:17" ht="15.5" x14ac:dyDescent="0.35">
      <c r="A161" s="226" t="s">
        <v>547</v>
      </c>
      <c r="B161" s="306"/>
      <c r="C161" s="328"/>
      <c r="D161" s="308"/>
      <c r="E161" s="319"/>
      <c r="F161" s="301"/>
      <c r="G161" s="302" t="str">
        <f t="shared" si="6"/>
        <v/>
      </c>
      <c r="H161" s="296"/>
      <c r="I161" s="91"/>
      <c r="J161" s="91"/>
      <c r="K161" s="91"/>
      <c r="M161" s="367" t="str">
        <f t="shared" si="7"/>
        <v/>
      </c>
      <c r="N161" s="367"/>
      <c r="O161" s="373"/>
      <c r="P161" s="385"/>
      <c r="Q161" s="374"/>
    </row>
    <row r="162" spans="1:17" ht="15.5" x14ac:dyDescent="0.35">
      <c r="A162" s="226" t="s">
        <v>547</v>
      </c>
      <c r="B162" s="306" t="s">
        <v>815</v>
      </c>
      <c r="C162" s="326" t="s">
        <v>816</v>
      </c>
      <c r="D162" s="308"/>
      <c r="E162" s="319"/>
      <c r="F162" s="301"/>
      <c r="G162" s="302" t="str">
        <f t="shared" si="6"/>
        <v/>
      </c>
      <c r="H162" s="296"/>
      <c r="I162" s="91"/>
      <c r="J162" s="91"/>
      <c r="K162" s="91"/>
      <c r="M162" s="367" t="str">
        <f t="shared" si="7"/>
        <v/>
      </c>
      <c r="N162" s="367"/>
      <c r="O162" s="373"/>
      <c r="P162" s="385"/>
      <c r="Q162" s="374"/>
    </row>
    <row r="163" spans="1:17" ht="15.5" x14ac:dyDescent="0.35">
      <c r="A163" s="226" t="s">
        <v>547</v>
      </c>
      <c r="B163" s="308" t="s">
        <v>817</v>
      </c>
      <c r="C163" s="325" t="s">
        <v>818</v>
      </c>
      <c r="D163" s="308" t="s">
        <v>762</v>
      </c>
      <c r="E163" s="319">
        <v>1647.32</v>
      </c>
      <c r="F163" s="301">
        <v>8.68</v>
      </c>
      <c r="G163" s="302">
        <f t="shared" si="6"/>
        <v>14298.7376</v>
      </c>
      <c r="H163" s="304">
        <v>0.27210000000000001</v>
      </c>
      <c r="I163" s="91" t="s">
        <v>422</v>
      </c>
      <c r="J163" s="91"/>
      <c r="K163" s="91" t="s">
        <v>2158</v>
      </c>
      <c r="M163" s="367">
        <f t="shared" si="7"/>
        <v>8.68</v>
      </c>
      <c r="N163" s="367">
        <v>8.68</v>
      </c>
      <c r="O163" s="373">
        <v>8.68</v>
      </c>
      <c r="P163" s="385">
        <v>8.5</v>
      </c>
      <c r="Q163" s="374">
        <f>(M163-P163)*E163</f>
        <v>296.5175999999995</v>
      </c>
    </row>
    <row r="164" spans="1:17" ht="15.5" x14ac:dyDescent="0.35">
      <c r="A164" s="226" t="s">
        <v>547</v>
      </c>
      <c r="B164" s="308"/>
      <c r="C164" s="325"/>
      <c r="D164" s="308"/>
      <c r="E164" s="319"/>
      <c r="F164" s="301"/>
      <c r="G164" s="302" t="str">
        <f t="shared" si="6"/>
        <v/>
      </c>
      <c r="H164" s="296"/>
      <c r="I164" s="91"/>
      <c r="J164" s="91"/>
      <c r="K164" s="91"/>
      <c r="M164" s="367" t="str">
        <f t="shared" si="7"/>
        <v/>
      </c>
      <c r="N164" s="367"/>
      <c r="O164" s="373"/>
      <c r="P164" s="385"/>
      <c r="Q164" s="374"/>
    </row>
    <row r="165" spans="1:17" ht="15.5" x14ac:dyDescent="0.35">
      <c r="A165" s="226" t="s">
        <v>547</v>
      </c>
      <c r="B165" s="306" t="s">
        <v>819</v>
      </c>
      <c r="C165" s="326" t="s">
        <v>820</v>
      </c>
      <c r="D165" s="308"/>
      <c r="E165" s="319"/>
      <c r="F165" s="301"/>
      <c r="G165" s="302" t="str">
        <f t="shared" si="6"/>
        <v/>
      </c>
      <c r="H165" s="296"/>
      <c r="I165" s="91"/>
      <c r="J165" s="91"/>
      <c r="K165" s="91"/>
      <c r="M165" s="367" t="str">
        <f t="shared" si="7"/>
        <v/>
      </c>
      <c r="N165" s="367"/>
      <c r="O165" s="373"/>
      <c r="P165" s="385"/>
      <c r="Q165" s="374"/>
    </row>
    <row r="166" spans="1:17" ht="15.5" x14ac:dyDescent="0.35">
      <c r="A166" s="226" t="s">
        <v>547</v>
      </c>
      <c r="B166" s="308" t="s">
        <v>821</v>
      </c>
      <c r="C166" s="325" t="s">
        <v>822</v>
      </c>
      <c r="D166" s="308" t="s">
        <v>823</v>
      </c>
      <c r="E166" s="319">
        <v>346.45</v>
      </c>
      <c r="F166" s="301">
        <v>4.4800000000000004</v>
      </c>
      <c r="G166" s="302">
        <f t="shared" si="6"/>
        <v>1552.096</v>
      </c>
      <c r="H166" s="304">
        <v>0.27210000000000001</v>
      </c>
      <c r="I166" s="91" t="s">
        <v>422</v>
      </c>
      <c r="J166" s="91"/>
      <c r="K166" s="91" t="s">
        <v>2158</v>
      </c>
      <c r="M166" s="367">
        <f t="shared" si="7"/>
        <v>4.4800000000000004</v>
      </c>
      <c r="N166" s="367">
        <v>4.4800000000000004</v>
      </c>
      <c r="O166" s="373">
        <v>4.4800000000000004</v>
      </c>
      <c r="P166" s="385">
        <v>4</v>
      </c>
      <c r="Q166" s="374">
        <f>(M166-P166)*E166</f>
        <v>166.29600000000013</v>
      </c>
    </row>
    <row r="167" spans="1:17" ht="15.5" x14ac:dyDescent="0.35">
      <c r="A167" s="226" t="s">
        <v>547</v>
      </c>
      <c r="B167" s="308"/>
      <c r="C167" s="325"/>
      <c r="D167" s="308"/>
      <c r="E167" s="319"/>
      <c r="F167" s="301"/>
      <c r="G167" s="302" t="str">
        <f t="shared" si="6"/>
        <v/>
      </c>
      <c r="H167" s="296"/>
      <c r="I167" s="91"/>
      <c r="J167" s="91"/>
      <c r="K167" s="91"/>
      <c r="M167" s="367" t="str">
        <f t="shared" si="7"/>
        <v/>
      </c>
      <c r="N167" s="367"/>
      <c r="O167" s="373"/>
      <c r="P167" s="385"/>
      <c r="Q167" s="374"/>
    </row>
    <row r="168" spans="1:17" ht="15.5" x14ac:dyDescent="0.35">
      <c r="A168" s="226" t="s">
        <v>547</v>
      </c>
      <c r="B168" s="306" t="s">
        <v>553</v>
      </c>
      <c r="C168" s="326" t="s">
        <v>554</v>
      </c>
      <c r="D168" s="308"/>
      <c r="E168" s="319"/>
      <c r="F168" s="301"/>
      <c r="G168" s="302" t="str">
        <f t="shared" si="6"/>
        <v/>
      </c>
      <c r="H168" s="296"/>
      <c r="I168" s="91"/>
      <c r="J168" s="91"/>
      <c r="K168" s="91"/>
      <c r="M168" s="367" t="str">
        <f t="shared" si="7"/>
        <v/>
      </c>
      <c r="N168" s="367"/>
      <c r="O168" s="373"/>
      <c r="P168" s="385"/>
      <c r="Q168" s="374"/>
    </row>
    <row r="169" spans="1:17" ht="15.5" x14ac:dyDescent="0.35">
      <c r="A169" s="226" t="s">
        <v>547</v>
      </c>
      <c r="B169" s="306"/>
      <c r="C169" s="326"/>
      <c r="D169" s="308"/>
      <c r="E169" s="319"/>
      <c r="F169" s="301"/>
      <c r="G169" s="302" t="str">
        <f t="shared" si="6"/>
        <v/>
      </c>
      <c r="H169" s="296"/>
      <c r="I169" s="91"/>
      <c r="J169" s="91"/>
      <c r="K169" s="91"/>
      <c r="M169" s="367" t="str">
        <f t="shared" si="7"/>
        <v/>
      </c>
      <c r="N169" s="367"/>
      <c r="O169" s="373"/>
      <c r="P169" s="385"/>
      <c r="Q169" s="374"/>
    </row>
    <row r="170" spans="1:17" ht="15.5" x14ac:dyDescent="0.35">
      <c r="A170" s="226" t="s">
        <v>547</v>
      </c>
      <c r="B170" s="306" t="s">
        <v>824</v>
      </c>
      <c r="C170" s="326" t="s">
        <v>825</v>
      </c>
      <c r="D170" s="308"/>
      <c r="E170" s="319"/>
      <c r="F170" s="301"/>
      <c r="G170" s="302" t="str">
        <f t="shared" si="6"/>
        <v/>
      </c>
      <c r="H170" s="296"/>
      <c r="I170" s="91"/>
      <c r="J170" s="91"/>
      <c r="K170" s="91"/>
      <c r="M170" s="367" t="str">
        <f t="shared" si="7"/>
        <v/>
      </c>
      <c r="N170" s="367"/>
      <c r="O170" s="373"/>
      <c r="P170" s="385"/>
      <c r="Q170" s="374"/>
    </row>
    <row r="171" spans="1:17" ht="15.5" x14ac:dyDescent="0.35">
      <c r="A171" s="226" t="s">
        <v>547</v>
      </c>
      <c r="B171" s="308" t="s">
        <v>826</v>
      </c>
      <c r="C171" s="325" t="s">
        <v>827</v>
      </c>
      <c r="D171" s="308" t="s">
        <v>762</v>
      </c>
      <c r="E171" s="319">
        <v>1627.3</v>
      </c>
      <c r="F171" s="301">
        <v>0.64</v>
      </c>
      <c r="G171" s="302">
        <f t="shared" si="6"/>
        <v>1041.472</v>
      </c>
      <c r="H171" s="304">
        <v>0.27210000000000001</v>
      </c>
      <c r="I171" s="91" t="s">
        <v>422</v>
      </c>
      <c r="J171" s="91"/>
      <c r="K171" s="91" t="s">
        <v>2158</v>
      </c>
      <c r="M171" s="367">
        <f t="shared" si="7"/>
        <v>0.64</v>
      </c>
      <c r="N171" s="367">
        <v>0.66</v>
      </c>
      <c r="O171" s="373">
        <v>0.63</v>
      </c>
      <c r="P171" s="385">
        <v>0.63</v>
      </c>
      <c r="Q171" s="374">
        <f>(M171-P171)*E171</f>
        <v>16.273000000000014</v>
      </c>
    </row>
    <row r="172" spans="1:17" ht="15.5" x14ac:dyDescent="0.35">
      <c r="A172" s="226" t="s">
        <v>547</v>
      </c>
      <c r="B172" s="308" t="s">
        <v>828</v>
      </c>
      <c r="C172" s="325" t="s">
        <v>829</v>
      </c>
      <c r="D172" s="308" t="s">
        <v>830</v>
      </c>
      <c r="E172" s="319">
        <v>244.1</v>
      </c>
      <c r="F172" s="301">
        <v>0.69</v>
      </c>
      <c r="G172" s="302">
        <f t="shared" si="6"/>
        <v>168.429</v>
      </c>
      <c r="H172" s="304">
        <v>0.27210000000000001</v>
      </c>
      <c r="I172" s="91" t="s">
        <v>422</v>
      </c>
      <c r="J172" s="91"/>
      <c r="K172" s="91" t="s">
        <v>2158</v>
      </c>
      <c r="M172" s="367">
        <f t="shared" si="7"/>
        <v>0.69</v>
      </c>
      <c r="N172" s="367">
        <v>0.71</v>
      </c>
      <c r="O172" s="373">
        <v>0.7</v>
      </c>
      <c r="P172" s="385">
        <v>0.71</v>
      </c>
      <c r="Q172" s="374">
        <f>(M172-P172)*E172</f>
        <v>-4.8820000000000041</v>
      </c>
    </row>
    <row r="173" spans="1:17" ht="15.5" x14ac:dyDescent="0.35">
      <c r="A173" s="226" t="s">
        <v>547</v>
      </c>
      <c r="B173" s="308"/>
      <c r="C173" s="325"/>
      <c r="D173" s="308"/>
      <c r="E173" s="319"/>
      <c r="F173" s="301"/>
      <c r="G173" s="302" t="str">
        <f t="shared" si="6"/>
        <v/>
      </c>
      <c r="H173" s="296"/>
      <c r="I173" s="91"/>
      <c r="J173" s="91"/>
      <c r="K173" s="91"/>
      <c r="M173" s="367" t="str">
        <f t="shared" si="7"/>
        <v/>
      </c>
      <c r="N173" s="367"/>
      <c r="O173" s="373"/>
      <c r="P173" s="385"/>
      <c r="Q173" s="374"/>
    </row>
    <row r="174" spans="1:17" ht="15.5" x14ac:dyDescent="0.35">
      <c r="A174" s="226" t="s">
        <v>547</v>
      </c>
      <c r="B174" s="306" t="s">
        <v>831</v>
      </c>
      <c r="C174" s="326" t="s">
        <v>832</v>
      </c>
      <c r="D174" s="308"/>
      <c r="E174" s="319"/>
      <c r="F174" s="301"/>
      <c r="G174" s="302" t="str">
        <f t="shared" si="6"/>
        <v/>
      </c>
      <c r="H174" s="296"/>
      <c r="I174" s="91"/>
      <c r="J174" s="91"/>
      <c r="K174" s="91"/>
      <c r="M174" s="367" t="str">
        <f t="shared" si="7"/>
        <v/>
      </c>
      <c r="N174" s="367"/>
      <c r="O174" s="373"/>
      <c r="P174" s="385"/>
      <c r="Q174" s="374"/>
    </row>
    <row r="175" spans="1:17" ht="15.5" x14ac:dyDescent="0.35">
      <c r="A175" s="226" t="s">
        <v>547</v>
      </c>
      <c r="B175" s="308" t="s">
        <v>833</v>
      </c>
      <c r="C175" s="325" t="s">
        <v>834</v>
      </c>
      <c r="D175" s="308"/>
      <c r="E175" s="319"/>
      <c r="F175" s="301"/>
      <c r="G175" s="302" t="str">
        <f t="shared" si="6"/>
        <v/>
      </c>
      <c r="H175" s="296"/>
      <c r="I175" s="91"/>
      <c r="J175" s="91"/>
      <c r="K175" s="91"/>
      <c r="M175" s="367" t="str">
        <f t="shared" si="7"/>
        <v/>
      </c>
      <c r="N175" s="367"/>
      <c r="O175" s="373"/>
      <c r="P175" s="385"/>
      <c r="Q175" s="374"/>
    </row>
    <row r="176" spans="1:17" ht="15.5" x14ac:dyDescent="0.35">
      <c r="A176" s="226" t="s">
        <v>547</v>
      </c>
      <c r="B176" s="308" t="s">
        <v>835</v>
      </c>
      <c r="C176" s="325" t="s">
        <v>836</v>
      </c>
      <c r="D176" s="308" t="s">
        <v>830</v>
      </c>
      <c r="E176" s="319">
        <v>575.54999999999995</v>
      </c>
      <c r="F176" s="301">
        <v>2.4500000000000002</v>
      </c>
      <c r="G176" s="302">
        <f t="shared" si="6"/>
        <v>1410.0975000000001</v>
      </c>
      <c r="H176" s="304">
        <v>0.27210000000000001</v>
      </c>
      <c r="I176" s="91" t="s">
        <v>422</v>
      </c>
      <c r="J176" s="91"/>
      <c r="K176" s="91" t="s">
        <v>2158</v>
      </c>
      <c r="M176" s="367">
        <f t="shared" si="7"/>
        <v>2.4500000000000002</v>
      </c>
      <c r="N176" s="367">
        <v>2.5</v>
      </c>
      <c r="O176" s="373">
        <v>2.42</v>
      </c>
      <c r="P176" s="385">
        <v>13.95</v>
      </c>
      <c r="Q176" s="374">
        <f>(M176-P176)*E176</f>
        <v>-6618.8249999999998</v>
      </c>
    </row>
    <row r="177" spans="1:17" ht="15.5" x14ac:dyDescent="0.35">
      <c r="A177" s="226" t="s">
        <v>547</v>
      </c>
      <c r="B177" s="308" t="s">
        <v>837</v>
      </c>
      <c r="C177" s="325" t="s">
        <v>838</v>
      </c>
      <c r="D177" s="308" t="s">
        <v>830</v>
      </c>
      <c r="E177" s="319">
        <v>1067.3900000000001</v>
      </c>
      <c r="F177" s="301">
        <v>2.4500000000000002</v>
      </c>
      <c r="G177" s="302">
        <f t="shared" si="6"/>
        <v>2615.1055000000001</v>
      </c>
      <c r="H177" s="304">
        <v>0.27210000000000001</v>
      </c>
      <c r="I177" s="91" t="s">
        <v>422</v>
      </c>
      <c r="J177" s="91"/>
      <c r="K177" s="91" t="s">
        <v>2158</v>
      </c>
      <c r="M177" s="367">
        <f t="shared" si="7"/>
        <v>2.4500000000000002</v>
      </c>
      <c r="N177" s="367">
        <v>2.5</v>
      </c>
      <c r="O177" s="373">
        <v>2.42</v>
      </c>
      <c r="P177" s="385">
        <v>13.95</v>
      </c>
      <c r="Q177" s="374">
        <f>(M177-P177)*E177</f>
        <v>-12274.985000000001</v>
      </c>
    </row>
    <row r="178" spans="1:17" ht="15.5" x14ac:dyDescent="0.35">
      <c r="A178" s="226" t="s">
        <v>547</v>
      </c>
      <c r="B178" s="297"/>
      <c r="C178" s="325"/>
      <c r="D178" s="308"/>
      <c r="E178" s="319"/>
      <c r="F178" s="301"/>
      <c r="G178" s="302" t="str">
        <f t="shared" si="6"/>
        <v/>
      </c>
      <c r="H178" s="296"/>
      <c r="I178" s="91"/>
      <c r="J178" s="91"/>
      <c r="K178" s="91"/>
      <c r="M178" s="367" t="str">
        <f t="shared" si="7"/>
        <v/>
      </c>
      <c r="N178" s="367"/>
      <c r="O178" s="373"/>
      <c r="P178" s="385"/>
      <c r="Q178" s="374"/>
    </row>
    <row r="179" spans="1:17" ht="15.5" x14ac:dyDescent="0.35">
      <c r="A179" s="226" t="s">
        <v>547</v>
      </c>
      <c r="B179" s="291" t="s">
        <v>839</v>
      </c>
      <c r="C179" s="326" t="s">
        <v>840</v>
      </c>
      <c r="D179" s="308"/>
      <c r="E179" s="319"/>
      <c r="F179" s="301"/>
      <c r="G179" s="302" t="str">
        <f t="shared" si="6"/>
        <v/>
      </c>
      <c r="H179" s="296"/>
      <c r="I179" s="91"/>
      <c r="J179" s="91"/>
      <c r="K179" s="91"/>
      <c r="M179" s="367" t="str">
        <f t="shared" si="7"/>
        <v/>
      </c>
      <c r="N179" s="367"/>
      <c r="O179" s="373"/>
      <c r="P179" s="385"/>
      <c r="Q179" s="374"/>
    </row>
    <row r="180" spans="1:17" ht="15.5" x14ac:dyDescent="0.35">
      <c r="A180" s="226" t="s">
        <v>547</v>
      </c>
      <c r="B180" s="297" t="s">
        <v>841</v>
      </c>
      <c r="C180" s="325" t="s">
        <v>842</v>
      </c>
      <c r="D180" s="308" t="s">
        <v>830</v>
      </c>
      <c r="E180" s="319">
        <v>539.54999999999995</v>
      </c>
      <c r="F180" s="301">
        <v>71.45</v>
      </c>
      <c r="G180" s="302">
        <f t="shared" si="6"/>
        <v>38550.847500000003</v>
      </c>
      <c r="H180" s="304">
        <v>0.27210000000000001</v>
      </c>
      <c r="I180" s="91" t="s">
        <v>422</v>
      </c>
      <c r="J180" s="91"/>
      <c r="K180" s="91" t="s">
        <v>2158</v>
      </c>
      <c r="M180" s="367">
        <f t="shared" si="7"/>
        <v>71.45</v>
      </c>
      <c r="N180" s="367">
        <v>72.209999999999994</v>
      </c>
      <c r="O180" s="373">
        <v>71.64</v>
      </c>
      <c r="P180" s="385">
        <v>72.16</v>
      </c>
      <c r="Q180" s="374">
        <f>(M180-P180)*E180</f>
        <v>-383.08049999999662</v>
      </c>
    </row>
    <row r="181" spans="1:17" ht="15.5" x14ac:dyDescent="0.35">
      <c r="A181" s="226" t="s">
        <v>547</v>
      </c>
      <c r="B181" s="297" t="s">
        <v>843</v>
      </c>
      <c r="C181" s="321" t="s">
        <v>844</v>
      </c>
      <c r="D181" s="308" t="s">
        <v>830</v>
      </c>
      <c r="E181" s="319">
        <v>36</v>
      </c>
      <c r="F181" s="301">
        <v>80.680000000000007</v>
      </c>
      <c r="G181" s="302">
        <f t="shared" si="6"/>
        <v>2904.48</v>
      </c>
      <c r="H181" s="304">
        <v>0.27210000000000001</v>
      </c>
      <c r="I181" s="91" t="s">
        <v>422</v>
      </c>
      <c r="J181" s="91"/>
      <c r="K181" s="91" t="s">
        <v>2158</v>
      </c>
      <c r="M181" s="367">
        <f t="shared" si="7"/>
        <v>80.680000000000007</v>
      </c>
      <c r="N181" s="367">
        <v>81.209999999999994</v>
      </c>
      <c r="O181" s="373">
        <v>81.040000000000006</v>
      </c>
      <c r="P181" s="385">
        <v>80.53</v>
      </c>
      <c r="Q181" s="374">
        <f>(M181-P181)*E181</f>
        <v>5.4000000000002046</v>
      </c>
    </row>
    <row r="182" spans="1:17" ht="15.5" x14ac:dyDescent="0.35">
      <c r="A182" s="226" t="s">
        <v>547</v>
      </c>
      <c r="B182" s="297"/>
      <c r="C182" s="323"/>
      <c r="D182" s="308"/>
      <c r="E182" s="329"/>
      <c r="F182" s="301"/>
      <c r="G182" s="302" t="str">
        <f t="shared" si="6"/>
        <v/>
      </c>
      <c r="H182" s="296"/>
      <c r="I182" s="91"/>
      <c r="J182" s="91"/>
      <c r="K182" s="91"/>
      <c r="M182" s="367" t="str">
        <f t="shared" si="7"/>
        <v/>
      </c>
      <c r="N182" s="367"/>
      <c r="O182" s="373"/>
      <c r="P182" s="385"/>
      <c r="Q182" s="374"/>
    </row>
    <row r="183" spans="1:17" ht="15.5" x14ac:dyDescent="0.35">
      <c r="A183" s="226" t="s">
        <v>547</v>
      </c>
      <c r="B183" s="291" t="s">
        <v>845</v>
      </c>
      <c r="C183" s="324" t="s">
        <v>846</v>
      </c>
      <c r="D183" s="308"/>
      <c r="E183" s="329"/>
      <c r="F183" s="301"/>
      <c r="G183" s="302" t="str">
        <f t="shared" si="6"/>
        <v/>
      </c>
      <c r="H183" s="296"/>
      <c r="I183" s="91"/>
      <c r="J183" s="91"/>
      <c r="K183" s="91"/>
      <c r="M183" s="367" t="str">
        <f t="shared" si="7"/>
        <v/>
      </c>
      <c r="N183" s="367"/>
      <c r="O183" s="373"/>
      <c r="P183" s="385"/>
      <c r="Q183" s="374"/>
    </row>
    <row r="184" spans="1:17" ht="15.5" x14ac:dyDescent="0.35">
      <c r="A184" s="226" t="s">
        <v>547</v>
      </c>
      <c r="B184" s="297" t="s">
        <v>847</v>
      </c>
      <c r="C184" s="325" t="s">
        <v>848</v>
      </c>
      <c r="D184" s="308" t="s">
        <v>849</v>
      </c>
      <c r="E184" s="319">
        <v>2134.7800000000002</v>
      </c>
      <c r="F184" s="301">
        <v>10.64</v>
      </c>
      <c r="G184" s="302">
        <f t="shared" si="6"/>
        <v>22714.0592</v>
      </c>
      <c r="H184" s="304">
        <v>0.27210000000000001</v>
      </c>
      <c r="I184" s="91" t="s">
        <v>422</v>
      </c>
      <c r="J184" s="91"/>
      <c r="K184" s="91" t="s">
        <v>2158</v>
      </c>
      <c r="M184" s="367">
        <f t="shared" si="7"/>
        <v>10.64</v>
      </c>
      <c r="N184" s="367">
        <v>10.76</v>
      </c>
      <c r="O184" s="373">
        <v>9.74</v>
      </c>
      <c r="P184" s="385">
        <v>9.69</v>
      </c>
      <c r="Q184" s="374">
        <f>(M184-P184)*E184</f>
        <v>2028.0410000000024</v>
      </c>
    </row>
    <row r="185" spans="1:17" ht="15.5" x14ac:dyDescent="0.35">
      <c r="A185" s="226" t="s">
        <v>547</v>
      </c>
      <c r="B185" s="297" t="s">
        <v>850</v>
      </c>
      <c r="C185" s="321" t="s">
        <v>851</v>
      </c>
      <c r="D185" s="308" t="s">
        <v>849</v>
      </c>
      <c r="E185" s="319">
        <v>2877.75</v>
      </c>
      <c r="F185" s="301">
        <v>7.18</v>
      </c>
      <c r="G185" s="302">
        <f t="shared" si="6"/>
        <v>20662.244999999999</v>
      </c>
      <c r="H185" s="304">
        <v>0.27210000000000001</v>
      </c>
      <c r="I185" s="91" t="s">
        <v>422</v>
      </c>
      <c r="J185" s="91"/>
      <c r="K185" s="91" t="s">
        <v>2158</v>
      </c>
      <c r="M185" s="367">
        <f t="shared" si="7"/>
        <v>7.18</v>
      </c>
      <c r="N185" s="367">
        <v>7.27</v>
      </c>
      <c r="O185" s="373">
        <v>6.32</v>
      </c>
      <c r="P185" s="385">
        <v>6.21</v>
      </c>
      <c r="Q185" s="374">
        <f>(M185-P185)*E185</f>
        <v>2791.4174999999991</v>
      </c>
    </row>
    <row r="186" spans="1:17" ht="15.5" x14ac:dyDescent="0.35">
      <c r="A186" s="226" t="s">
        <v>547</v>
      </c>
      <c r="B186" s="88"/>
      <c r="C186" s="88"/>
      <c r="D186" s="93"/>
      <c r="E186" s="93"/>
      <c r="F186" s="301"/>
      <c r="G186" s="302" t="str">
        <f t="shared" si="6"/>
        <v/>
      </c>
      <c r="H186" s="212"/>
      <c r="I186" s="91"/>
      <c r="J186" s="91"/>
      <c r="K186" s="91"/>
      <c r="M186" s="369" t="str">
        <f t="shared" si="7"/>
        <v/>
      </c>
      <c r="N186" s="369"/>
      <c r="O186" s="370"/>
      <c r="P186" s="385"/>
      <c r="Q186" s="374"/>
    </row>
    <row r="187" spans="1:17" x14ac:dyDescent="0.35">
      <c r="A187" s="287" t="s">
        <v>547</v>
      </c>
      <c r="B187" s="206"/>
      <c r="C187" s="204" t="s">
        <v>852</v>
      </c>
      <c r="D187" s="205"/>
      <c r="E187" s="205"/>
      <c r="F187" s="205"/>
      <c r="G187" s="205"/>
      <c r="H187" s="219"/>
      <c r="I187" s="205"/>
      <c r="J187" s="205"/>
      <c r="K187" s="205"/>
      <c r="M187" s="371" t="str">
        <f t="shared" si="7"/>
        <v/>
      </c>
      <c r="N187" s="371"/>
      <c r="O187" s="371"/>
      <c r="P187" s="371"/>
      <c r="Q187" s="371"/>
    </row>
    <row r="188" spans="1:17" x14ac:dyDescent="0.35">
      <c r="A188" s="288" t="s">
        <v>555</v>
      </c>
      <c r="B188" s="91" t="s">
        <v>555</v>
      </c>
      <c r="C188" s="91" t="s">
        <v>556</v>
      </c>
      <c r="D188" s="91"/>
      <c r="E188" s="91"/>
      <c r="F188" s="91"/>
      <c r="G188" s="91" t="str">
        <f t="shared" si="6"/>
        <v/>
      </c>
      <c r="H188" s="218"/>
      <c r="I188" s="91"/>
      <c r="J188" s="91"/>
      <c r="K188" s="91"/>
      <c r="M188" s="365" t="str">
        <f t="shared" si="7"/>
        <v/>
      </c>
      <c r="N188" s="365"/>
      <c r="O188" s="366"/>
      <c r="P188" s="385"/>
      <c r="Q188" s="374"/>
    </row>
    <row r="189" spans="1:17" ht="15.5" x14ac:dyDescent="0.35">
      <c r="A189" s="289" t="s">
        <v>555</v>
      </c>
      <c r="B189" s="330"/>
      <c r="C189" s="331" t="s">
        <v>853</v>
      </c>
      <c r="D189" s="332"/>
      <c r="E189" s="332"/>
      <c r="F189" s="332"/>
      <c r="G189" s="332" t="str">
        <f t="shared" si="6"/>
        <v/>
      </c>
      <c r="H189" s="333"/>
      <c r="I189" s="334"/>
      <c r="J189" s="334"/>
      <c r="K189" s="334"/>
      <c r="M189" s="372" t="str">
        <f t="shared" si="7"/>
        <v/>
      </c>
      <c r="N189" s="372"/>
      <c r="O189" s="373"/>
      <c r="P189" s="385"/>
      <c r="Q189" s="374"/>
    </row>
    <row r="190" spans="1:17" ht="15.5" x14ac:dyDescent="0.35">
      <c r="A190" s="226" t="s">
        <v>555</v>
      </c>
      <c r="B190" s="335"/>
      <c r="C190" s="336"/>
      <c r="D190" s="293"/>
      <c r="E190" s="293"/>
      <c r="F190" s="301"/>
      <c r="G190" s="302" t="str">
        <f t="shared" si="6"/>
        <v/>
      </c>
      <c r="H190" s="312"/>
      <c r="I190" s="91"/>
      <c r="J190" s="91"/>
      <c r="K190" s="91"/>
      <c r="M190" s="367" t="str">
        <f t="shared" si="7"/>
        <v/>
      </c>
      <c r="N190" s="367"/>
      <c r="O190" s="373"/>
      <c r="P190" s="385"/>
      <c r="Q190" s="374"/>
    </row>
    <row r="191" spans="1:17" ht="15.5" x14ac:dyDescent="0.35">
      <c r="A191" s="226" t="s">
        <v>555</v>
      </c>
      <c r="B191" s="337" t="s">
        <v>555</v>
      </c>
      <c r="C191" s="338" t="s">
        <v>556</v>
      </c>
      <c r="D191" s="293"/>
      <c r="E191" s="293"/>
      <c r="F191" s="301"/>
      <c r="G191" s="302" t="str">
        <f t="shared" si="6"/>
        <v/>
      </c>
      <c r="H191" s="312"/>
      <c r="I191" s="91"/>
      <c r="J191" s="91"/>
      <c r="K191" s="91"/>
      <c r="M191" s="367" t="str">
        <f t="shared" si="7"/>
        <v/>
      </c>
      <c r="N191" s="367"/>
      <c r="O191" s="373"/>
      <c r="P191" s="385"/>
      <c r="Q191" s="374"/>
    </row>
    <row r="192" spans="1:17" ht="15.5" x14ac:dyDescent="0.35">
      <c r="A192" s="226" t="s">
        <v>555</v>
      </c>
      <c r="B192" s="335"/>
      <c r="C192" s="336"/>
      <c r="D192" s="293"/>
      <c r="E192" s="293"/>
      <c r="F192" s="301"/>
      <c r="G192" s="302" t="str">
        <f t="shared" si="6"/>
        <v/>
      </c>
      <c r="H192" s="312"/>
      <c r="I192" s="91"/>
      <c r="J192" s="91"/>
      <c r="K192" s="91"/>
      <c r="M192" s="367" t="str">
        <f t="shared" si="7"/>
        <v/>
      </c>
      <c r="N192" s="367"/>
      <c r="O192" s="373"/>
      <c r="P192" s="385"/>
      <c r="Q192" s="374"/>
    </row>
    <row r="193" spans="1:17" ht="15.5" x14ac:dyDescent="0.35">
      <c r="A193" s="226" t="s">
        <v>555</v>
      </c>
      <c r="B193" s="337" t="s">
        <v>563</v>
      </c>
      <c r="C193" s="338" t="s">
        <v>854</v>
      </c>
      <c r="D193" s="293"/>
      <c r="E193" s="293"/>
      <c r="F193" s="301"/>
      <c r="G193" s="302" t="str">
        <f t="shared" si="6"/>
        <v/>
      </c>
      <c r="H193" s="312"/>
      <c r="I193" s="91"/>
      <c r="J193" s="91"/>
      <c r="K193" s="91"/>
      <c r="M193" s="367" t="str">
        <f t="shared" si="7"/>
        <v/>
      </c>
      <c r="N193" s="367"/>
      <c r="O193" s="373"/>
      <c r="P193" s="385"/>
      <c r="Q193" s="374"/>
    </row>
    <row r="194" spans="1:17" ht="15.5" x14ac:dyDescent="0.35">
      <c r="A194" s="226" t="s">
        <v>555</v>
      </c>
      <c r="B194" s="335"/>
      <c r="C194" s="336"/>
      <c r="D194" s="293"/>
      <c r="E194" s="293"/>
      <c r="F194" s="301"/>
      <c r="G194" s="302" t="str">
        <f t="shared" si="6"/>
        <v/>
      </c>
      <c r="H194" s="312"/>
      <c r="I194" s="91"/>
      <c r="J194" s="91"/>
      <c r="K194" s="91"/>
      <c r="M194" s="367" t="str">
        <f t="shared" si="7"/>
        <v/>
      </c>
      <c r="N194" s="367"/>
      <c r="O194" s="373"/>
      <c r="P194" s="385"/>
      <c r="Q194" s="374"/>
    </row>
    <row r="195" spans="1:17" ht="15.5" x14ac:dyDescent="0.35">
      <c r="A195" s="226" t="s">
        <v>555</v>
      </c>
      <c r="B195" s="337" t="s">
        <v>563</v>
      </c>
      <c r="C195" s="338" t="s">
        <v>854</v>
      </c>
      <c r="D195" s="293"/>
      <c r="E195" s="293"/>
      <c r="F195" s="301"/>
      <c r="G195" s="302" t="str">
        <f t="shared" si="6"/>
        <v/>
      </c>
      <c r="H195" s="312"/>
      <c r="I195" s="91"/>
      <c r="J195" s="91"/>
      <c r="K195" s="91"/>
      <c r="M195" s="367" t="str">
        <f t="shared" si="7"/>
        <v/>
      </c>
      <c r="N195" s="367"/>
      <c r="O195" s="373"/>
      <c r="P195" s="385"/>
      <c r="Q195" s="374"/>
    </row>
    <row r="196" spans="1:17" ht="15.5" x14ac:dyDescent="0.35">
      <c r="A196" s="226" t="s">
        <v>555</v>
      </c>
      <c r="B196" s="335" t="s">
        <v>855</v>
      </c>
      <c r="C196" s="336" t="s">
        <v>856</v>
      </c>
      <c r="D196" s="293" t="s">
        <v>857</v>
      </c>
      <c r="E196" s="293">
        <v>12</v>
      </c>
      <c r="F196" s="301">
        <v>377.64</v>
      </c>
      <c r="G196" s="302">
        <f t="shared" si="6"/>
        <v>4531.68</v>
      </c>
      <c r="H196" s="303">
        <v>0.27210000000000001</v>
      </c>
      <c r="I196" s="91" t="s">
        <v>422</v>
      </c>
      <c r="J196" s="91"/>
      <c r="K196" s="91" t="s">
        <v>2158</v>
      </c>
      <c r="M196" s="367">
        <f t="shared" si="7"/>
        <v>377.64</v>
      </c>
      <c r="N196" s="367">
        <v>377.43</v>
      </c>
      <c r="O196" s="373">
        <v>375.16</v>
      </c>
      <c r="P196" s="385">
        <v>572.85</v>
      </c>
      <c r="Q196" s="374">
        <f>(M196-P196)*E196</f>
        <v>-2342.5200000000004</v>
      </c>
    </row>
    <row r="197" spans="1:17" ht="46.5" x14ac:dyDescent="0.35">
      <c r="A197" s="226" t="s">
        <v>555</v>
      </c>
      <c r="B197" s="335" t="s">
        <v>858</v>
      </c>
      <c r="C197" s="336" t="s">
        <v>859</v>
      </c>
      <c r="D197" s="293" t="s">
        <v>857</v>
      </c>
      <c r="E197" s="293">
        <v>3</v>
      </c>
      <c r="F197" s="301">
        <v>6745.35</v>
      </c>
      <c r="G197" s="302">
        <f t="shared" si="6"/>
        <v>20236.05</v>
      </c>
      <c r="H197" s="303">
        <v>0.27210000000000001</v>
      </c>
      <c r="I197" s="91" t="s">
        <v>422</v>
      </c>
      <c r="J197" s="91"/>
      <c r="K197" s="91" t="s">
        <v>2158</v>
      </c>
      <c r="M197" s="367">
        <f t="shared" si="7"/>
        <v>6745.35</v>
      </c>
      <c r="N197" s="367">
        <v>6662.96</v>
      </c>
      <c r="O197" s="373">
        <v>6659.35</v>
      </c>
      <c r="P197" s="385">
        <v>6625.77</v>
      </c>
      <c r="Q197" s="374">
        <f>(M197-P197)*E197</f>
        <v>358.73999999999978</v>
      </c>
    </row>
    <row r="198" spans="1:17" ht="15.5" x14ac:dyDescent="0.35">
      <c r="A198" s="226" t="s">
        <v>555</v>
      </c>
      <c r="B198" s="335"/>
      <c r="C198" s="336"/>
      <c r="D198" s="293"/>
      <c r="E198" s="293"/>
      <c r="F198" s="301"/>
      <c r="G198" s="302" t="str">
        <f t="shared" si="6"/>
        <v/>
      </c>
      <c r="H198" s="312"/>
      <c r="I198" s="91"/>
      <c r="J198" s="91"/>
      <c r="K198" s="91"/>
      <c r="M198" s="367" t="str">
        <f t="shared" si="7"/>
        <v/>
      </c>
      <c r="N198" s="367"/>
      <c r="O198" s="373"/>
      <c r="P198" s="385"/>
      <c r="Q198" s="374"/>
    </row>
    <row r="199" spans="1:17" ht="15.5" x14ac:dyDescent="0.35">
      <c r="A199" s="226" t="s">
        <v>555</v>
      </c>
      <c r="B199" s="337" t="s">
        <v>564</v>
      </c>
      <c r="C199" s="338" t="s">
        <v>565</v>
      </c>
      <c r="D199" s="293"/>
      <c r="E199" s="293"/>
      <c r="F199" s="301"/>
      <c r="G199" s="302" t="str">
        <f t="shared" ref="G199:G262" si="8">IF(F199="","",TRUNC(F199*E199,4))</f>
        <v/>
      </c>
      <c r="H199" s="312"/>
      <c r="I199" s="91"/>
      <c r="J199" s="91"/>
      <c r="K199" s="91"/>
      <c r="M199" s="367" t="str">
        <f t="shared" si="7"/>
        <v/>
      </c>
      <c r="N199" s="367"/>
      <c r="O199" s="373"/>
      <c r="P199" s="385"/>
      <c r="Q199" s="374"/>
    </row>
    <row r="200" spans="1:17" ht="15.5" x14ac:dyDescent="0.35">
      <c r="A200" s="226" t="s">
        <v>555</v>
      </c>
      <c r="B200" s="335"/>
      <c r="C200" s="336"/>
      <c r="D200" s="293"/>
      <c r="E200" s="293"/>
      <c r="F200" s="301"/>
      <c r="G200" s="302" t="str">
        <f t="shared" si="8"/>
        <v/>
      </c>
      <c r="H200" s="312"/>
      <c r="I200" s="91"/>
      <c r="J200" s="91"/>
      <c r="K200" s="91"/>
      <c r="M200" s="367" t="str">
        <f t="shared" ref="M200:M263" si="9">IF(F200="","",F200)</f>
        <v/>
      </c>
      <c r="N200" s="367"/>
      <c r="O200" s="373"/>
      <c r="P200" s="385"/>
      <c r="Q200" s="374"/>
    </row>
    <row r="201" spans="1:17" ht="31" x14ac:dyDescent="0.35">
      <c r="A201" s="226" t="s">
        <v>555</v>
      </c>
      <c r="B201" s="335" t="s">
        <v>860</v>
      </c>
      <c r="C201" s="336" t="s">
        <v>861</v>
      </c>
      <c r="D201" s="293" t="s">
        <v>823</v>
      </c>
      <c r="E201" s="293">
        <v>127</v>
      </c>
      <c r="F201" s="301">
        <v>11.7</v>
      </c>
      <c r="G201" s="302">
        <f t="shared" si="8"/>
        <v>1485.9</v>
      </c>
      <c r="H201" s="303">
        <v>0.27210000000000001</v>
      </c>
      <c r="I201" s="91" t="s">
        <v>422</v>
      </c>
      <c r="J201" s="91"/>
      <c r="K201" s="91" t="s">
        <v>2158</v>
      </c>
      <c r="M201" s="367">
        <f t="shared" si="9"/>
        <v>11.7</v>
      </c>
      <c r="N201" s="367">
        <v>11.78</v>
      </c>
      <c r="O201" s="373">
        <v>11.66</v>
      </c>
      <c r="P201" s="385">
        <v>94.56</v>
      </c>
      <c r="Q201" s="374">
        <f>(M201-P201)*E201</f>
        <v>-10523.22</v>
      </c>
    </row>
    <row r="202" spans="1:17" ht="31" x14ac:dyDescent="0.35">
      <c r="A202" s="226" t="s">
        <v>555</v>
      </c>
      <c r="B202" s="335" t="s">
        <v>862</v>
      </c>
      <c r="C202" s="336" t="s">
        <v>863</v>
      </c>
      <c r="D202" s="293" t="s">
        <v>823</v>
      </c>
      <c r="E202" s="293">
        <v>12</v>
      </c>
      <c r="F202" s="301">
        <v>21.06</v>
      </c>
      <c r="G202" s="302">
        <f t="shared" si="8"/>
        <v>252.72</v>
      </c>
      <c r="H202" s="303">
        <v>0.27210000000000001</v>
      </c>
      <c r="I202" s="91" t="s">
        <v>422</v>
      </c>
      <c r="J202" s="91"/>
      <c r="K202" s="91" t="s">
        <v>2158</v>
      </c>
      <c r="M202" s="367">
        <f t="shared" si="9"/>
        <v>21.06</v>
      </c>
      <c r="N202" s="367">
        <v>21.16</v>
      </c>
      <c r="O202" s="373">
        <v>20.98</v>
      </c>
      <c r="P202" s="385">
        <v>103.88</v>
      </c>
      <c r="Q202" s="374">
        <f>(M202-P202)*E202</f>
        <v>-993.83999999999992</v>
      </c>
    </row>
    <row r="203" spans="1:17" ht="31" x14ac:dyDescent="0.35">
      <c r="A203" s="226" t="s">
        <v>555</v>
      </c>
      <c r="B203" s="335" t="s">
        <v>864</v>
      </c>
      <c r="C203" s="336" t="s">
        <v>865</v>
      </c>
      <c r="D203" s="293" t="s">
        <v>823</v>
      </c>
      <c r="E203" s="293">
        <v>22</v>
      </c>
      <c r="F203" s="301">
        <v>54.52</v>
      </c>
      <c r="G203" s="302">
        <f t="shared" si="8"/>
        <v>1199.44</v>
      </c>
      <c r="H203" s="303">
        <v>0.27210000000000001</v>
      </c>
      <c r="I203" s="91" t="s">
        <v>422</v>
      </c>
      <c r="J203" s="91"/>
      <c r="K203" s="91" t="s">
        <v>2158</v>
      </c>
      <c r="M203" s="367">
        <f t="shared" si="9"/>
        <v>54.52</v>
      </c>
      <c r="N203" s="367">
        <v>54.62</v>
      </c>
      <c r="O203" s="373">
        <v>54.44</v>
      </c>
      <c r="P203" s="385">
        <v>137.34</v>
      </c>
      <c r="Q203" s="374">
        <f>(M203-P203)*E203</f>
        <v>-1822.04</v>
      </c>
    </row>
    <row r="204" spans="1:17" ht="31" x14ac:dyDescent="0.35">
      <c r="A204" s="226" t="s">
        <v>555</v>
      </c>
      <c r="B204" s="335" t="s">
        <v>866</v>
      </c>
      <c r="C204" s="336" t="s">
        <v>867</v>
      </c>
      <c r="D204" s="293" t="s">
        <v>823</v>
      </c>
      <c r="E204" s="293">
        <v>8</v>
      </c>
      <c r="F204" s="301">
        <v>104.24</v>
      </c>
      <c r="G204" s="302">
        <f t="shared" si="8"/>
        <v>833.92</v>
      </c>
      <c r="H204" s="303">
        <v>0.27210000000000001</v>
      </c>
      <c r="I204" s="91" t="s">
        <v>422</v>
      </c>
      <c r="J204" s="91"/>
      <c r="K204" s="91" t="s">
        <v>2158</v>
      </c>
      <c r="M204" s="367">
        <f t="shared" si="9"/>
        <v>104.24</v>
      </c>
      <c r="N204" s="367">
        <v>104.35</v>
      </c>
      <c r="O204" s="373">
        <v>104.09</v>
      </c>
      <c r="P204" s="385">
        <v>193.29</v>
      </c>
      <c r="Q204" s="374">
        <f>(M204-P204)*E204</f>
        <v>-712.4</v>
      </c>
    </row>
    <row r="205" spans="1:17" ht="15.5" x14ac:dyDescent="0.35">
      <c r="A205" s="226" t="s">
        <v>555</v>
      </c>
      <c r="B205" s="335"/>
      <c r="C205" s="336"/>
      <c r="D205" s="293"/>
      <c r="E205" s="293"/>
      <c r="F205" s="301"/>
      <c r="G205" s="302" t="str">
        <f t="shared" si="8"/>
        <v/>
      </c>
      <c r="H205" s="312"/>
      <c r="I205" s="91"/>
      <c r="J205" s="91"/>
      <c r="K205" s="91"/>
      <c r="M205" s="367" t="str">
        <f t="shared" si="9"/>
        <v/>
      </c>
      <c r="N205" s="367"/>
      <c r="O205" s="373"/>
      <c r="P205" s="385"/>
      <c r="Q205" s="374"/>
    </row>
    <row r="206" spans="1:17" ht="15.5" x14ac:dyDescent="0.35">
      <c r="A206" s="289" t="s">
        <v>555</v>
      </c>
      <c r="B206" s="330"/>
      <c r="C206" s="331" t="s">
        <v>868</v>
      </c>
      <c r="D206" s="332"/>
      <c r="E206" s="332"/>
      <c r="F206" s="332"/>
      <c r="G206" s="332" t="str">
        <f t="shared" si="8"/>
        <v/>
      </c>
      <c r="H206" s="339"/>
      <c r="I206" s="340"/>
      <c r="J206" s="340"/>
      <c r="K206" s="340"/>
      <c r="M206" s="372" t="str">
        <f t="shared" si="9"/>
        <v/>
      </c>
      <c r="N206" s="372"/>
      <c r="O206" s="373"/>
      <c r="P206" s="385"/>
      <c r="Q206" s="374"/>
    </row>
    <row r="207" spans="1:17" ht="15.5" x14ac:dyDescent="0.35">
      <c r="A207" s="226" t="s">
        <v>555</v>
      </c>
      <c r="B207" s="335"/>
      <c r="C207" s="336"/>
      <c r="D207" s="293"/>
      <c r="E207" s="293"/>
      <c r="F207" s="301"/>
      <c r="G207" s="302" t="str">
        <f t="shared" si="8"/>
        <v/>
      </c>
      <c r="H207" s="312"/>
      <c r="I207" s="91"/>
      <c r="J207" s="91"/>
      <c r="K207" s="91"/>
      <c r="M207" s="367" t="str">
        <f t="shared" si="9"/>
        <v/>
      </c>
      <c r="N207" s="367"/>
      <c r="O207" s="373"/>
      <c r="P207" s="385"/>
      <c r="Q207" s="374"/>
    </row>
    <row r="208" spans="1:17" ht="15.5" x14ac:dyDescent="0.35">
      <c r="A208" s="226" t="s">
        <v>555</v>
      </c>
      <c r="B208" s="337" t="s">
        <v>555</v>
      </c>
      <c r="C208" s="338" t="s">
        <v>556</v>
      </c>
      <c r="D208" s="293"/>
      <c r="E208" s="293"/>
      <c r="F208" s="301"/>
      <c r="G208" s="302" t="str">
        <f t="shared" si="8"/>
        <v/>
      </c>
      <c r="H208" s="312"/>
      <c r="I208" s="91"/>
      <c r="J208" s="91"/>
      <c r="K208" s="91"/>
      <c r="M208" s="367" t="str">
        <f t="shared" si="9"/>
        <v/>
      </c>
      <c r="N208" s="367"/>
      <c r="O208" s="373"/>
      <c r="P208" s="385"/>
      <c r="Q208" s="374"/>
    </row>
    <row r="209" spans="1:17" ht="15.5" x14ac:dyDescent="0.35">
      <c r="A209" s="226" t="s">
        <v>555</v>
      </c>
      <c r="B209" s="335"/>
      <c r="C209" s="336"/>
      <c r="D209" s="293"/>
      <c r="E209" s="293"/>
      <c r="F209" s="301"/>
      <c r="G209" s="302" t="str">
        <f t="shared" si="8"/>
        <v/>
      </c>
      <c r="H209" s="312"/>
      <c r="I209" s="91"/>
      <c r="J209" s="91"/>
      <c r="K209" s="91"/>
      <c r="M209" s="367" t="str">
        <f t="shared" si="9"/>
        <v/>
      </c>
      <c r="N209" s="367"/>
      <c r="O209" s="373"/>
      <c r="P209" s="385"/>
      <c r="Q209" s="374"/>
    </row>
    <row r="210" spans="1:17" ht="15.5" x14ac:dyDescent="0.35">
      <c r="A210" s="226" t="s">
        <v>555</v>
      </c>
      <c r="B210" s="337" t="s">
        <v>557</v>
      </c>
      <c r="C210" s="338" t="s">
        <v>558</v>
      </c>
      <c r="D210" s="293"/>
      <c r="E210" s="293"/>
      <c r="F210" s="301"/>
      <c r="G210" s="302" t="str">
        <f t="shared" si="8"/>
        <v/>
      </c>
      <c r="H210" s="312"/>
      <c r="I210" s="91"/>
      <c r="J210" s="91"/>
      <c r="K210" s="91"/>
      <c r="M210" s="367" t="str">
        <f t="shared" si="9"/>
        <v/>
      </c>
      <c r="N210" s="367"/>
      <c r="O210" s="373"/>
      <c r="P210" s="385"/>
      <c r="Q210" s="374"/>
    </row>
    <row r="211" spans="1:17" ht="15.5" x14ac:dyDescent="0.35">
      <c r="A211" s="226" t="s">
        <v>555</v>
      </c>
      <c r="B211" s="335"/>
      <c r="C211" s="336"/>
      <c r="D211" s="293"/>
      <c r="E211" s="293"/>
      <c r="F211" s="301"/>
      <c r="G211" s="302" t="str">
        <f t="shared" si="8"/>
        <v/>
      </c>
      <c r="H211" s="312"/>
      <c r="I211" s="91"/>
      <c r="J211" s="91"/>
      <c r="K211" s="91"/>
      <c r="M211" s="367" t="str">
        <f t="shared" si="9"/>
        <v/>
      </c>
      <c r="N211" s="367"/>
      <c r="O211" s="373"/>
      <c r="P211" s="385"/>
      <c r="Q211" s="374"/>
    </row>
    <row r="212" spans="1:17" ht="15.5" x14ac:dyDescent="0.35">
      <c r="A212" s="226" t="s">
        <v>555</v>
      </c>
      <c r="B212" s="337" t="s">
        <v>869</v>
      </c>
      <c r="C212" s="338" t="s">
        <v>870</v>
      </c>
      <c r="D212" s="293"/>
      <c r="E212" s="293"/>
      <c r="F212" s="301"/>
      <c r="G212" s="302" t="str">
        <f t="shared" si="8"/>
        <v/>
      </c>
      <c r="H212" s="312"/>
      <c r="I212" s="91"/>
      <c r="J212" s="91"/>
      <c r="K212" s="91"/>
      <c r="M212" s="367" t="str">
        <f t="shared" si="9"/>
        <v/>
      </c>
      <c r="N212" s="367"/>
      <c r="O212" s="373"/>
      <c r="P212" s="385"/>
      <c r="Q212" s="374"/>
    </row>
    <row r="213" spans="1:17" ht="15.5" x14ac:dyDescent="0.35">
      <c r="A213" s="226" t="s">
        <v>555</v>
      </c>
      <c r="B213" s="335"/>
      <c r="C213" s="336"/>
      <c r="D213" s="293"/>
      <c r="E213" s="293"/>
      <c r="F213" s="301"/>
      <c r="G213" s="302" t="str">
        <f t="shared" si="8"/>
        <v/>
      </c>
      <c r="H213" s="312"/>
      <c r="I213" s="91"/>
      <c r="J213" s="91"/>
      <c r="K213" s="91"/>
      <c r="M213" s="367" t="str">
        <f t="shared" si="9"/>
        <v/>
      </c>
      <c r="N213" s="367"/>
      <c r="O213" s="373"/>
      <c r="P213" s="385"/>
      <c r="Q213" s="374"/>
    </row>
    <row r="214" spans="1:17" ht="15.5" x14ac:dyDescent="0.35">
      <c r="A214" s="226" t="s">
        <v>555</v>
      </c>
      <c r="B214" s="337" t="s">
        <v>871</v>
      </c>
      <c r="C214" s="338" t="s">
        <v>872</v>
      </c>
      <c r="D214" s="293"/>
      <c r="E214" s="293"/>
      <c r="F214" s="301"/>
      <c r="G214" s="302" t="str">
        <f t="shared" si="8"/>
        <v/>
      </c>
      <c r="H214" s="312"/>
      <c r="I214" s="91"/>
      <c r="J214" s="91"/>
      <c r="K214" s="91"/>
      <c r="M214" s="367" t="str">
        <f t="shared" si="9"/>
        <v/>
      </c>
      <c r="N214" s="367"/>
      <c r="O214" s="373"/>
      <c r="P214" s="385"/>
      <c r="Q214" s="374"/>
    </row>
    <row r="215" spans="1:17" ht="15.5" x14ac:dyDescent="0.35">
      <c r="A215" s="226" t="s">
        <v>555</v>
      </c>
      <c r="B215" s="335" t="s">
        <v>873</v>
      </c>
      <c r="C215" s="336" t="s">
        <v>874</v>
      </c>
      <c r="D215" s="293" t="s">
        <v>830</v>
      </c>
      <c r="E215" s="293">
        <v>22.5</v>
      </c>
      <c r="F215" s="301">
        <v>92.88</v>
      </c>
      <c r="G215" s="302">
        <f t="shared" si="8"/>
        <v>2089.8000000000002</v>
      </c>
      <c r="H215" s="303">
        <v>0.27210000000000001</v>
      </c>
      <c r="I215" s="91" t="s">
        <v>422</v>
      </c>
      <c r="J215" s="91"/>
      <c r="K215" s="91" t="s">
        <v>2158</v>
      </c>
      <c r="M215" s="367">
        <f t="shared" si="9"/>
        <v>92.88</v>
      </c>
      <c r="N215" s="367">
        <v>92.88</v>
      </c>
      <c r="O215" s="373">
        <v>92.88</v>
      </c>
      <c r="P215" s="385">
        <v>88.45</v>
      </c>
      <c r="Q215" s="374">
        <f>(M215-P215)*E215</f>
        <v>99.674999999999841</v>
      </c>
    </row>
    <row r="216" spans="1:17" ht="15.5" x14ac:dyDescent="0.35">
      <c r="A216" s="226" t="s">
        <v>555</v>
      </c>
      <c r="B216" s="335"/>
      <c r="C216" s="336"/>
      <c r="D216" s="293"/>
      <c r="E216" s="293"/>
      <c r="F216" s="301"/>
      <c r="G216" s="302" t="str">
        <f t="shared" si="8"/>
        <v/>
      </c>
      <c r="H216" s="312"/>
      <c r="I216" s="91"/>
      <c r="J216" s="91"/>
      <c r="K216" s="91"/>
      <c r="M216" s="367" t="str">
        <f t="shared" si="9"/>
        <v/>
      </c>
      <c r="N216" s="367"/>
      <c r="O216" s="373"/>
      <c r="P216" s="385"/>
      <c r="Q216" s="374"/>
    </row>
    <row r="217" spans="1:17" ht="15.5" x14ac:dyDescent="0.35">
      <c r="A217" s="226" t="s">
        <v>555</v>
      </c>
      <c r="B217" s="337" t="s">
        <v>875</v>
      </c>
      <c r="C217" s="338" t="s">
        <v>876</v>
      </c>
      <c r="D217" s="293"/>
      <c r="E217" s="293"/>
      <c r="F217" s="301"/>
      <c r="G217" s="302" t="str">
        <f t="shared" si="8"/>
        <v/>
      </c>
      <c r="H217" s="312"/>
      <c r="I217" s="91"/>
      <c r="J217" s="91"/>
      <c r="K217" s="91"/>
      <c r="M217" s="367" t="str">
        <f t="shared" si="9"/>
        <v/>
      </c>
      <c r="N217" s="367"/>
      <c r="O217" s="373"/>
      <c r="P217" s="385"/>
      <c r="Q217" s="374"/>
    </row>
    <row r="218" spans="1:17" ht="15.5" x14ac:dyDescent="0.35">
      <c r="A218" s="226" t="s">
        <v>555</v>
      </c>
      <c r="B218" s="335" t="s">
        <v>877</v>
      </c>
      <c r="C218" s="336" t="s">
        <v>878</v>
      </c>
      <c r="D218" s="293" t="s">
        <v>830</v>
      </c>
      <c r="E218" s="293">
        <v>3</v>
      </c>
      <c r="F218" s="301">
        <v>28.8</v>
      </c>
      <c r="G218" s="302">
        <f t="shared" si="8"/>
        <v>86.4</v>
      </c>
      <c r="H218" s="303">
        <v>0.27210000000000001</v>
      </c>
      <c r="I218" s="91" t="s">
        <v>422</v>
      </c>
      <c r="J218" s="91"/>
      <c r="K218" s="91" t="s">
        <v>2158</v>
      </c>
      <c r="M218" s="367">
        <f t="shared" si="9"/>
        <v>28.8</v>
      </c>
      <c r="N218" s="367">
        <v>29.33</v>
      </c>
      <c r="O218" s="373">
        <v>29.16</v>
      </c>
      <c r="P218" s="385">
        <v>28.65</v>
      </c>
      <c r="Q218" s="374">
        <f>(M218-P218)*E218</f>
        <v>0.45000000000000639</v>
      </c>
    </row>
    <row r="219" spans="1:17" ht="15.5" x14ac:dyDescent="0.35">
      <c r="A219" s="226" t="s">
        <v>555</v>
      </c>
      <c r="B219" s="335"/>
      <c r="C219" s="336"/>
      <c r="D219" s="293"/>
      <c r="E219" s="293"/>
      <c r="F219" s="301"/>
      <c r="G219" s="302" t="str">
        <f t="shared" si="8"/>
        <v/>
      </c>
      <c r="H219" s="312"/>
      <c r="I219" s="91"/>
      <c r="J219" s="91"/>
      <c r="K219" s="91"/>
      <c r="M219" s="367" t="str">
        <f t="shared" si="9"/>
        <v/>
      </c>
      <c r="N219" s="367"/>
      <c r="O219" s="373"/>
      <c r="P219" s="385"/>
      <c r="Q219" s="374"/>
    </row>
    <row r="220" spans="1:17" ht="15.5" x14ac:dyDescent="0.35">
      <c r="A220" s="226" t="s">
        <v>555</v>
      </c>
      <c r="B220" s="337" t="s">
        <v>879</v>
      </c>
      <c r="C220" s="338" t="s">
        <v>880</v>
      </c>
      <c r="D220" s="293"/>
      <c r="E220" s="293"/>
      <c r="F220" s="301"/>
      <c r="G220" s="302" t="str">
        <f t="shared" si="8"/>
        <v/>
      </c>
      <c r="H220" s="312"/>
      <c r="I220" s="91"/>
      <c r="J220" s="91"/>
      <c r="K220" s="91"/>
      <c r="M220" s="367" t="str">
        <f t="shared" si="9"/>
        <v/>
      </c>
      <c r="N220" s="367"/>
      <c r="O220" s="373"/>
      <c r="P220" s="385"/>
      <c r="Q220" s="374"/>
    </row>
    <row r="221" spans="1:17" ht="15.5" x14ac:dyDescent="0.35">
      <c r="A221" s="226" t="s">
        <v>555</v>
      </c>
      <c r="B221" s="335"/>
      <c r="C221" s="336"/>
      <c r="D221" s="293"/>
      <c r="E221" s="293"/>
      <c r="F221" s="301"/>
      <c r="G221" s="302" t="str">
        <f t="shared" si="8"/>
        <v/>
      </c>
      <c r="H221" s="312"/>
      <c r="I221" s="91"/>
      <c r="J221" s="91"/>
      <c r="K221" s="91"/>
      <c r="M221" s="367" t="str">
        <f t="shared" si="9"/>
        <v/>
      </c>
      <c r="N221" s="367"/>
      <c r="O221" s="373"/>
      <c r="P221" s="385"/>
      <c r="Q221" s="374"/>
    </row>
    <row r="222" spans="1:17" ht="15.5" x14ac:dyDescent="0.35">
      <c r="A222" s="226" t="s">
        <v>555</v>
      </c>
      <c r="B222" s="335" t="s">
        <v>881</v>
      </c>
      <c r="C222" s="336" t="s">
        <v>882</v>
      </c>
      <c r="D222" s="293" t="s">
        <v>830</v>
      </c>
      <c r="E222" s="293">
        <v>9.8000000000000007</v>
      </c>
      <c r="F222" s="301">
        <v>853.95</v>
      </c>
      <c r="G222" s="302">
        <f t="shared" si="8"/>
        <v>8368.7099999999991</v>
      </c>
      <c r="H222" s="303">
        <v>0.27210000000000001</v>
      </c>
      <c r="I222" s="91" t="s">
        <v>422</v>
      </c>
      <c r="J222" s="91"/>
      <c r="K222" s="91" t="s">
        <v>2158</v>
      </c>
      <c r="M222" s="367">
        <f t="shared" si="9"/>
        <v>853.95</v>
      </c>
      <c r="N222" s="367">
        <v>842.98</v>
      </c>
      <c r="O222" s="373">
        <v>829.72</v>
      </c>
      <c r="P222" s="385">
        <v>828.47</v>
      </c>
      <c r="Q222" s="374">
        <f>(M222-P222)*E222</f>
        <v>249.70400000000021</v>
      </c>
    </row>
    <row r="223" spans="1:17" ht="15.5" x14ac:dyDescent="0.35">
      <c r="A223" s="226" t="s">
        <v>555</v>
      </c>
      <c r="B223" s="335"/>
      <c r="C223" s="336"/>
      <c r="D223" s="293"/>
      <c r="E223" s="293"/>
      <c r="F223" s="301"/>
      <c r="G223" s="302" t="str">
        <f t="shared" si="8"/>
        <v/>
      </c>
      <c r="H223" s="312"/>
      <c r="I223" s="91"/>
      <c r="J223" s="91"/>
      <c r="K223" s="91"/>
      <c r="M223" s="367" t="str">
        <f t="shared" si="9"/>
        <v/>
      </c>
      <c r="N223" s="367"/>
      <c r="O223" s="373"/>
      <c r="P223" s="385"/>
      <c r="Q223" s="374"/>
    </row>
    <row r="224" spans="1:17" ht="15.5" x14ac:dyDescent="0.35">
      <c r="A224" s="226" t="s">
        <v>555</v>
      </c>
      <c r="B224" s="337" t="s">
        <v>883</v>
      </c>
      <c r="C224" s="338" t="s">
        <v>560</v>
      </c>
      <c r="D224" s="293"/>
      <c r="E224" s="293"/>
      <c r="F224" s="301"/>
      <c r="G224" s="302" t="str">
        <f t="shared" si="8"/>
        <v/>
      </c>
      <c r="H224" s="312"/>
      <c r="I224" s="91"/>
      <c r="J224" s="91"/>
      <c r="K224" s="91"/>
      <c r="M224" s="367" t="str">
        <f t="shared" si="9"/>
        <v/>
      </c>
      <c r="N224" s="367"/>
      <c r="O224" s="373"/>
      <c r="P224" s="385"/>
      <c r="Q224" s="374"/>
    </row>
    <row r="225" spans="1:17" ht="15.5" x14ac:dyDescent="0.35">
      <c r="A225" s="226" t="s">
        <v>555</v>
      </c>
      <c r="B225" s="335"/>
      <c r="C225" s="336"/>
      <c r="D225" s="293"/>
      <c r="E225" s="293"/>
      <c r="F225" s="301"/>
      <c r="G225" s="302" t="str">
        <f t="shared" si="8"/>
        <v/>
      </c>
      <c r="H225" s="312"/>
      <c r="I225" s="91"/>
      <c r="J225" s="91"/>
      <c r="K225" s="91"/>
      <c r="M225" s="367" t="str">
        <f t="shared" si="9"/>
        <v/>
      </c>
      <c r="N225" s="367"/>
      <c r="O225" s="373"/>
      <c r="P225" s="385"/>
      <c r="Q225" s="374"/>
    </row>
    <row r="226" spans="1:17" ht="15.5" x14ac:dyDescent="0.35">
      <c r="A226" s="226" t="s">
        <v>555</v>
      </c>
      <c r="B226" s="335" t="s">
        <v>884</v>
      </c>
      <c r="C226" s="336" t="s">
        <v>885</v>
      </c>
      <c r="D226" s="293" t="s">
        <v>762</v>
      </c>
      <c r="E226" s="293">
        <v>22.4</v>
      </c>
      <c r="F226" s="301">
        <v>145.38</v>
      </c>
      <c r="G226" s="302">
        <f t="shared" si="8"/>
        <v>3256.5120000000002</v>
      </c>
      <c r="H226" s="303">
        <v>0.27210000000000001</v>
      </c>
      <c r="I226" s="91" t="s">
        <v>422</v>
      </c>
      <c r="J226" s="91"/>
      <c r="K226" s="91" t="s">
        <v>2158</v>
      </c>
      <c r="M226" s="367">
        <f t="shared" si="9"/>
        <v>145.38</v>
      </c>
      <c r="N226" s="367">
        <v>146.36000000000001</v>
      </c>
      <c r="O226" s="373">
        <v>145.75</v>
      </c>
      <c r="P226" s="385">
        <v>143.35</v>
      </c>
      <c r="Q226" s="374">
        <f>(M226-P226)*E226</f>
        <v>45.472000000000023</v>
      </c>
    </row>
    <row r="227" spans="1:17" ht="15.5" x14ac:dyDescent="0.35">
      <c r="A227" s="226" t="s">
        <v>555</v>
      </c>
      <c r="B227" s="335"/>
      <c r="C227" s="336"/>
      <c r="D227" s="293"/>
      <c r="E227" s="293"/>
      <c r="F227" s="301"/>
      <c r="G227" s="302" t="str">
        <f t="shared" si="8"/>
        <v/>
      </c>
      <c r="H227" s="312"/>
      <c r="I227" s="91"/>
      <c r="J227" s="91"/>
      <c r="K227" s="91"/>
      <c r="M227" s="367" t="str">
        <f t="shared" si="9"/>
        <v/>
      </c>
      <c r="N227" s="367"/>
      <c r="O227" s="373"/>
      <c r="P227" s="385"/>
      <c r="Q227" s="374"/>
    </row>
    <row r="228" spans="1:17" ht="15.5" x14ac:dyDescent="0.35">
      <c r="A228" s="226" t="s">
        <v>555</v>
      </c>
      <c r="B228" s="337" t="s">
        <v>886</v>
      </c>
      <c r="C228" s="338" t="s">
        <v>887</v>
      </c>
      <c r="D228" s="293"/>
      <c r="E228" s="293"/>
      <c r="F228" s="301"/>
      <c r="G228" s="302" t="str">
        <f t="shared" si="8"/>
        <v/>
      </c>
      <c r="H228" s="312"/>
      <c r="I228" s="91"/>
      <c r="J228" s="91"/>
      <c r="K228" s="91"/>
      <c r="M228" s="367" t="str">
        <f t="shared" si="9"/>
        <v/>
      </c>
      <c r="N228" s="367"/>
      <c r="O228" s="373"/>
      <c r="P228" s="385"/>
      <c r="Q228" s="374"/>
    </row>
    <row r="229" spans="1:17" ht="15.5" x14ac:dyDescent="0.35">
      <c r="A229" s="226" t="s">
        <v>555</v>
      </c>
      <c r="B229" s="335" t="s">
        <v>888</v>
      </c>
      <c r="C229" s="336" t="s">
        <v>889</v>
      </c>
      <c r="D229" s="293" t="s">
        <v>890</v>
      </c>
      <c r="E229" s="293">
        <v>13</v>
      </c>
      <c r="F229" s="301">
        <v>13.02</v>
      </c>
      <c r="G229" s="302">
        <f t="shared" si="8"/>
        <v>169.26</v>
      </c>
      <c r="H229" s="303">
        <v>0.27210000000000001</v>
      </c>
      <c r="I229" s="91" t="s">
        <v>422</v>
      </c>
      <c r="J229" s="91"/>
      <c r="K229" s="91" t="s">
        <v>2158</v>
      </c>
      <c r="M229" s="367">
        <f t="shared" si="9"/>
        <v>13.02</v>
      </c>
      <c r="N229" s="367">
        <v>12.74</v>
      </c>
      <c r="O229" s="373">
        <v>13.25</v>
      </c>
      <c r="P229" s="385">
        <v>18.32</v>
      </c>
      <c r="Q229" s="374">
        <f>(M229-P229)*E229</f>
        <v>-68.900000000000006</v>
      </c>
    </row>
    <row r="230" spans="1:17" ht="15.5" x14ac:dyDescent="0.35">
      <c r="A230" s="226" t="s">
        <v>555</v>
      </c>
      <c r="B230" s="335" t="s">
        <v>891</v>
      </c>
      <c r="C230" s="336" t="s">
        <v>892</v>
      </c>
      <c r="D230" s="293" t="s">
        <v>890</v>
      </c>
      <c r="E230" s="293">
        <v>3473</v>
      </c>
      <c r="F230" s="301">
        <v>10.84</v>
      </c>
      <c r="G230" s="302">
        <f t="shared" si="8"/>
        <v>37647.32</v>
      </c>
      <c r="H230" s="303">
        <v>0.27210000000000001</v>
      </c>
      <c r="I230" s="91" t="s">
        <v>422</v>
      </c>
      <c r="J230" s="91"/>
      <c r="K230" s="91" t="s">
        <v>2158</v>
      </c>
      <c r="M230" s="367">
        <f t="shared" si="9"/>
        <v>10.84</v>
      </c>
      <c r="N230" s="367">
        <v>10.55</v>
      </c>
      <c r="O230" s="373">
        <v>11.06</v>
      </c>
      <c r="P230" s="385">
        <v>13.35</v>
      </c>
      <c r="Q230" s="374">
        <f>(M230-P230)*E230</f>
        <v>-8717.23</v>
      </c>
    </row>
    <row r="231" spans="1:17" ht="15.5" x14ac:dyDescent="0.35">
      <c r="A231" s="226" t="s">
        <v>555</v>
      </c>
      <c r="B231" s="335" t="s">
        <v>893</v>
      </c>
      <c r="C231" s="336" t="s">
        <v>894</v>
      </c>
      <c r="D231" s="293" t="s">
        <v>890</v>
      </c>
      <c r="E231" s="293">
        <v>255</v>
      </c>
      <c r="F231" s="301">
        <v>9.07</v>
      </c>
      <c r="G231" s="302">
        <f t="shared" si="8"/>
        <v>2312.85</v>
      </c>
      <c r="H231" s="303">
        <v>0.27210000000000001</v>
      </c>
      <c r="I231" s="91" t="s">
        <v>422</v>
      </c>
      <c r="J231" s="91"/>
      <c r="K231" s="91" t="s">
        <v>2158</v>
      </c>
      <c r="M231" s="367">
        <f t="shared" si="9"/>
        <v>9.07</v>
      </c>
      <c r="N231" s="367">
        <v>8.83</v>
      </c>
      <c r="O231" s="373">
        <v>9.26</v>
      </c>
      <c r="P231" s="385">
        <v>11.26</v>
      </c>
      <c r="Q231" s="374">
        <f>(M231-P231)*E231</f>
        <v>-558.44999999999982</v>
      </c>
    </row>
    <row r="232" spans="1:17" ht="15.5" x14ac:dyDescent="0.35">
      <c r="A232" s="226" t="s">
        <v>555</v>
      </c>
      <c r="B232" s="335"/>
      <c r="C232" s="336"/>
      <c r="D232" s="293"/>
      <c r="E232" s="293"/>
      <c r="F232" s="301"/>
      <c r="G232" s="302" t="str">
        <f t="shared" si="8"/>
        <v/>
      </c>
      <c r="H232" s="312"/>
      <c r="I232" s="91"/>
      <c r="J232" s="91"/>
      <c r="K232" s="91"/>
      <c r="M232" s="367" t="str">
        <f t="shared" si="9"/>
        <v/>
      </c>
      <c r="N232" s="367"/>
      <c r="O232" s="373"/>
      <c r="P232" s="385"/>
      <c r="Q232" s="374"/>
    </row>
    <row r="233" spans="1:17" ht="15.5" x14ac:dyDescent="0.35">
      <c r="A233" s="226" t="s">
        <v>555</v>
      </c>
      <c r="B233" s="335" t="s">
        <v>895</v>
      </c>
      <c r="C233" s="336" t="s">
        <v>896</v>
      </c>
      <c r="D233" s="293" t="s">
        <v>830</v>
      </c>
      <c r="E233" s="293">
        <v>40.299999999999997</v>
      </c>
      <c r="F233" s="301">
        <v>762.76</v>
      </c>
      <c r="G233" s="302">
        <f t="shared" si="8"/>
        <v>30739.227999999999</v>
      </c>
      <c r="H233" s="303">
        <v>0.27210000000000001</v>
      </c>
      <c r="I233" s="91" t="s">
        <v>422</v>
      </c>
      <c r="J233" s="91"/>
      <c r="K233" s="91" t="s">
        <v>2158</v>
      </c>
      <c r="M233" s="367">
        <f t="shared" si="9"/>
        <v>762.76</v>
      </c>
      <c r="N233" s="367">
        <v>762.76</v>
      </c>
      <c r="O233" s="373">
        <v>783.94</v>
      </c>
      <c r="P233" s="385">
        <v>772.36</v>
      </c>
      <c r="Q233" s="374">
        <f>(M233-P233)*E233</f>
        <v>-386.8800000000009</v>
      </c>
    </row>
    <row r="234" spans="1:17" ht="15.5" x14ac:dyDescent="0.35">
      <c r="A234" s="226" t="s">
        <v>555</v>
      </c>
      <c r="B234" s="335"/>
      <c r="C234" s="336"/>
      <c r="D234" s="293"/>
      <c r="E234" s="293"/>
      <c r="F234" s="301"/>
      <c r="G234" s="302" t="str">
        <f t="shared" si="8"/>
        <v/>
      </c>
      <c r="H234" s="312"/>
      <c r="I234" s="91"/>
      <c r="J234" s="91"/>
      <c r="K234" s="91"/>
      <c r="M234" s="367" t="str">
        <f t="shared" si="9"/>
        <v/>
      </c>
      <c r="N234" s="367"/>
      <c r="O234" s="373"/>
      <c r="P234" s="385"/>
      <c r="Q234" s="374"/>
    </row>
    <row r="235" spans="1:17" ht="15.5" x14ac:dyDescent="0.35">
      <c r="A235" s="289" t="s">
        <v>555</v>
      </c>
      <c r="B235" s="330"/>
      <c r="C235" s="331" t="s">
        <v>897</v>
      </c>
      <c r="D235" s="332"/>
      <c r="E235" s="332"/>
      <c r="F235" s="332"/>
      <c r="G235" s="332" t="str">
        <f t="shared" ref="G235" si="10">IF(F235="","",TRUNC(F235*E235,4))</f>
        <v/>
      </c>
      <c r="H235" s="339"/>
      <c r="I235" s="340"/>
      <c r="J235" s="340"/>
      <c r="K235" s="340"/>
      <c r="M235" s="372" t="str">
        <f t="shared" si="9"/>
        <v/>
      </c>
      <c r="N235" s="372"/>
      <c r="O235" s="373"/>
      <c r="P235" s="385"/>
      <c r="Q235" s="374"/>
    </row>
    <row r="236" spans="1:17" ht="15.5" x14ac:dyDescent="0.35">
      <c r="A236" s="226" t="s">
        <v>555</v>
      </c>
      <c r="B236" s="335"/>
      <c r="C236" s="336"/>
      <c r="D236" s="293"/>
      <c r="E236" s="293"/>
      <c r="F236" s="301"/>
      <c r="G236" s="302" t="str">
        <f t="shared" si="8"/>
        <v/>
      </c>
      <c r="H236" s="312"/>
      <c r="I236" s="91"/>
      <c r="J236" s="91"/>
      <c r="K236" s="91"/>
      <c r="M236" s="367" t="str">
        <f t="shared" si="9"/>
        <v/>
      </c>
      <c r="N236" s="367"/>
      <c r="O236" s="373"/>
      <c r="P236" s="385"/>
      <c r="Q236" s="374"/>
    </row>
    <row r="237" spans="1:17" ht="15.5" x14ac:dyDescent="0.35">
      <c r="A237" s="226" t="s">
        <v>555</v>
      </c>
      <c r="B237" s="337" t="s">
        <v>555</v>
      </c>
      <c r="C237" s="338" t="s">
        <v>556</v>
      </c>
      <c r="D237" s="293"/>
      <c r="E237" s="293"/>
      <c r="F237" s="301"/>
      <c r="G237" s="302" t="str">
        <f t="shared" si="8"/>
        <v/>
      </c>
      <c r="H237" s="312"/>
      <c r="I237" s="91"/>
      <c r="J237" s="91"/>
      <c r="K237" s="91"/>
      <c r="M237" s="367" t="str">
        <f t="shared" si="9"/>
        <v/>
      </c>
      <c r="N237" s="367"/>
      <c r="O237" s="373"/>
      <c r="P237" s="385"/>
      <c r="Q237" s="374"/>
    </row>
    <row r="238" spans="1:17" ht="15.5" x14ac:dyDescent="0.35">
      <c r="A238" s="226" t="s">
        <v>555</v>
      </c>
      <c r="B238" s="335"/>
      <c r="C238" s="336"/>
      <c r="D238" s="293"/>
      <c r="E238" s="293"/>
      <c r="F238" s="301"/>
      <c r="G238" s="302" t="str">
        <f t="shared" si="8"/>
        <v/>
      </c>
      <c r="H238" s="312"/>
      <c r="I238" s="91"/>
      <c r="J238" s="91"/>
      <c r="K238" s="91"/>
      <c r="M238" s="367" t="str">
        <f t="shared" si="9"/>
        <v/>
      </c>
      <c r="N238" s="367"/>
      <c r="O238" s="373"/>
      <c r="P238" s="385"/>
      <c r="Q238" s="374"/>
    </row>
    <row r="239" spans="1:17" ht="15.5" x14ac:dyDescent="0.35">
      <c r="A239" s="226" t="s">
        <v>555</v>
      </c>
      <c r="B239" s="337" t="s">
        <v>557</v>
      </c>
      <c r="C239" s="338" t="s">
        <v>558</v>
      </c>
      <c r="D239" s="293"/>
      <c r="E239" s="293"/>
      <c r="F239" s="301"/>
      <c r="G239" s="302" t="str">
        <f t="shared" si="8"/>
        <v/>
      </c>
      <c r="H239" s="312"/>
      <c r="I239" s="91"/>
      <c r="J239" s="91"/>
      <c r="K239" s="91"/>
      <c r="M239" s="367" t="str">
        <f t="shared" si="9"/>
        <v/>
      </c>
      <c r="N239" s="367"/>
      <c r="O239" s="373"/>
      <c r="P239" s="385"/>
      <c r="Q239" s="374"/>
    </row>
    <row r="240" spans="1:17" ht="15.5" x14ac:dyDescent="0.35">
      <c r="A240" s="226" t="s">
        <v>555</v>
      </c>
      <c r="B240" s="335"/>
      <c r="C240" s="336"/>
      <c r="D240" s="293"/>
      <c r="E240" s="293"/>
      <c r="F240" s="301"/>
      <c r="G240" s="302" t="str">
        <f t="shared" si="8"/>
        <v/>
      </c>
      <c r="H240" s="312"/>
      <c r="I240" s="91"/>
      <c r="J240" s="91"/>
      <c r="K240" s="91"/>
      <c r="M240" s="367" t="str">
        <f t="shared" si="9"/>
        <v/>
      </c>
      <c r="N240" s="367"/>
      <c r="O240" s="373"/>
      <c r="P240" s="385"/>
      <c r="Q240" s="374"/>
    </row>
    <row r="241" spans="1:17" ht="15.5" x14ac:dyDescent="0.35">
      <c r="A241" s="226" t="s">
        <v>555</v>
      </c>
      <c r="B241" s="337" t="s">
        <v>898</v>
      </c>
      <c r="C241" s="338" t="s">
        <v>899</v>
      </c>
      <c r="D241" s="293"/>
      <c r="E241" s="293"/>
      <c r="F241" s="301"/>
      <c r="G241" s="302" t="str">
        <f t="shared" si="8"/>
        <v/>
      </c>
      <c r="H241" s="312"/>
      <c r="I241" s="91"/>
      <c r="J241" s="91"/>
      <c r="K241" s="91"/>
      <c r="M241" s="367" t="str">
        <f t="shared" si="9"/>
        <v/>
      </c>
      <c r="N241" s="367"/>
      <c r="O241" s="373"/>
      <c r="P241" s="385"/>
      <c r="Q241" s="374"/>
    </row>
    <row r="242" spans="1:17" ht="15.5" x14ac:dyDescent="0.35">
      <c r="A242" s="226" t="s">
        <v>555</v>
      </c>
      <c r="B242" s="335"/>
      <c r="C242" s="336"/>
      <c r="D242" s="293"/>
      <c r="E242" s="293"/>
      <c r="F242" s="301"/>
      <c r="G242" s="302" t="str">
        <f t="shared" si="8"/>
        <v/>
      </c>
      <c r="H242" s="312"/>
      <c r="I242" s="91"/>
      <c r="J242" s="91"/>
      <c r="K242" s="91"/>
      <c r="M242" s="367" t="str">
        <f t="shared" si="9"/>
        <v/>
      </c>
      <c r="N242" s="367"/>
      <c r="O242" s="373"/>
      <c r="P242" s="385"/>
      <c r="Q242" s="374"/>
    </row>
    <row r="243" spans="1:17" ht="15.5" x14ac:dyDescent="0.35">
      <c r="A243" s="226" t="s">
        <v>555</v>
      </c>
      <c r="B243" s="335" t="s">
        <v>900</v>
      </c>
      <c r="C243" s="336" t="s">
        <v>901</v>
      </c>
      <c r="D243" s="293" t="s">
        <v>762</v>
      </c>
      <c r="E243" s="293">
        <v>5.9</v>
      </c>
      <c r="F243" s="301">
        <v>32.74</v>
      </c>
      <c r="G243" s="302">
        <f t="shared" si="8"/>
        <v>193.166</v>
      </c>
      <c r="H243" s="303">
        <v>0.27210000000000001</v>
      </c>
      <c r="I243" s="91" t="s">
        <v>422</v>
      </c>
      <c r="J243" s="91"/>
      <c r="K243" s="91" t="s">
        <v>2158</v>
      </c>
      <c r="M243" s="367">
        <f t="shared" si="9"/>
        <v>32.74</v>
      </c>
      <c r="N243" s="367">
        <v>32.74</v>
      </c>
      <c r="O243" s="373">
        <v>32.29</v>
      </c>
      <c r="P243" s="385">
        <v>179.05</v>
      </c>
      <c r="Q243" s="374">
        <f>(M243-P243)*E243</f>
        <v>-863.22900000000004</v>
      </c>
    </row>
    <row r="244" spans="1:17" ht="15.5" x14ac:dyDescent="0.35">
      <c r="A244" s="226" t="s">
        <v>555</v>
      </c>
      <c r="B244" s="335"/>
      <c r="C244" s="336"/>
      <c r="D244" s="293"/>
      <c r="E244" s="293"/>
      <c r="F244" s="301"/>
      <c r="G244" s="302" t="str">
        <f t="shared" si="8"/>
        <v/>
      </c>
      <c r="H244" s="312"/>
      <c r="I244" s="91"/>
      <c r="J244" s="91"/>
      <c r="K244" s="91"/>
      <c r="M244" s="367" t="str">
        <f t="shared" si="9"/>
        <v/>
      </c>
      <c r="N244" s="367"/>
      <c r="O244" s="373"/>
      <c r="P244" s="385"/>
      <c r="Q244" s="374"/>
    </row>
    <row r="245" spans="1:17" ht="15.5" x14ac:dyDescent="0.35">
      <c r="A245" s="226" t="s">
        <v>555</v>
      </c>
      <c r="B245" s="337" t="s">
        <v>559</v>
      </c>
      <c r="C245" s="338" t="s">
        <v>560</v>
      </c>
      <c r="D245" s="293"/>
      <c r="E245" s="293"/>
      <c r="F245" s="301"/>
      <c r="G245" s="302" t="str">
        <f t="shared" si="8"/>
        <v/>
      </c>
      <c r="H245" s="312"/>
      <c r="I245" s="91"/>
      <c r="J245" s="91"/>
      <c r="K245" s="91"/>
      <c r="M245" s="367" t="str">
        <f t="shared" si="9"/>
        <v/>
      </c>
      <c r="N245" s="367"/>
      <c r="O245" s="373"/>
      <c r="P245" s="385"/>
      <c r="Q245" s="374"/>
    </row>
    <row r="246" spans="1:17" ht="15.5" x14ac:dyDescent="0.35">
      <c r="A246" s="226" t="s">
        <v>555</v>
      </c>
      <c r="B246" s="335"/>
      <c r="C246" s="336"/>
      <c r="D246" s="293"/>
      <c r="E246" s="293"/>
      <c r="F246" s="301"/>
      <c r="G246" s="302" t="str">
        <f t="shared" si="8"/>
        <v/>
      </c>
      <c r="H246" s="312"/>
      <c r="I246" s="91"/>
      <c r="J246" s="91"/>
      <c r="K246" s="91"/>
      <c r="M246" s="367" t="str">
        <f t="shared" si="9"/>
        <v/>
      </c>
      <c r="N246" s="367"/>
      <c r="O246" s="373"/>
      <c r="P246" s="385"/>
      <c r="Q246" s="374"/>
    </row>
    <row r="247" spans="1:17" ht="15.5" x14ac:dyDescent="0.35">
      <c r="A247" s="226" t="s">
        <v>555</v>
      </c>
      <c r="B247" s="337" t="s">
        <v>902</v>
      </c>
      <c r="C247" s="338" t="s">
        <v>903</v>
      </c>
      <c r="D247" s="293"/>
      <c r="E247" s="293"/>
      <c r="F247" s="301"/>
      <c r="G247" s="302" t="str">
        <f t="shared" si="8"/>
        <v/>
      </c>
      <c r="H247" s="312"/>
      <c r="I247" s="91"/>
      <c r="J247" s="91"/>
      <c r="K247" s="91"/>
      <c r="M247" s="367" t="str">
        <f t="shared" si="9"/>
        <v/>
      </c>
      <c r="N247" s="367"/>
      <c r="O247" s="373"/>
      <c r="P247" s="385"/>
      <c r="Q247" s="374"/>
    </row>
    <row r="248" spans="1:17" ht="15.5" x14ac:dyDescent="0.35">
      <c r="A248" s="226" t="s">
        <v>555</v>
      </c>
      <c r="B248" s="335"/>
      <c r="C248" s="336"/>
      <c r="D248" s="293"/>
      <c r="E248" s="293"/>
      <c r="F248" s="301"/>
      <c r="G248" s="302" t="str">
        <f t="shared" si="8"/>
        <v/>
      </c>
      <c r="H248" s="312"/>
      <c r="I248" s="91"/>
      <c r="J248" s="91"/>
      <c r="K248" s="91"/>
      <c r="M248" s="367" t="str">
        <f t="shared" si="9"/>
        <v/>
      </c>
      <c r="N248" s="367"/>
      <c r="O248" s="373"/>
      <c r="P248" s="385"/>
      <c r="Q248" s="374"/>
    </row>
    <row r="249" spans="1:17" ht="15.5" x14ac:dyDescent="0.35">
      <c r="A249" s="226" t="s">
        <v>555</v>
      </c>
      <c r="B249" s="337" t="s">
        <v>904</v>
      </c>
      <c r="C249" s="338" t="s">
        <v>905</v>
      </c>
      <c r="D249" s="293"/>
      <c r="E249" s="293"/>
      <c r="F249" s="301"/>
      <c r="G249" s="302" t="str">
        <f t="shared" si="8"/>
        <v/>
      </c>
      <c r="H249" s="312"/>
      <c r="I249" s="91"/>
      <c r="J249" s="91"/>
      <c r="K249" s="91"/>
      <c r="M249" s="367" t="str">
        <f t="shared" si="9"/>
        <v/>
      </c>
      <c r="N249" s="367"/>
      <c r="O249" s="373"/>
      <c r="P249" s="385"/>
      <c r="Q249" s="374"/>
    </row>
    <row r="250" spans="1:17" ht="15.5" x14ac:dyDescent="0.35">
      <c r="A250" s="226" t="s">
        <v>555</v>
      </c>
      <c r="B250" s="335"/>
      <c r="C250" s="336"/>
      <c r="D250" s="293"/>
      <c r="E250" s="293"/>
      <c r="F250" s="301"/>
      <c r="G250" s="302" t="str">
        <f t="shared" si="8"/>
        <v/>
      </c>
      <c r="H250" s="312"/>
      <c r="I250" s="91"/>
      <c r="J250" s="91"/>
      <c r="K250" s="91"/>
      <c r="M250" s="367" t="str">
        <f t="shared" si="9"/>
        <v/>
      </c>
      <c r="N250" s="367"/>
      <c r="O250" s="373"/>
      <c r="P250" s="385"/>
      <c r="Q250" s="374"/>
    </row>
    <row r="251" spans="1:17" ht="15.5" x14ac:dyDescent="0.35">
      <c r="A251" s="226" t="s">
        <v>555</v>
      </c>
      <c r="B251" s="337" t="s">
        <v>906</v>
      </c>
      <c r="C251" s="338" t="s">
        <v>907</v>
      </c>
      <c r="D251" s="293"/>
      <c r="E251" s="293"/>
      <c r="F251" s="301"/>
      <c r="G251" s="302" t="str">
        <f t="shared" si="8"/>
        <v/>
      </c>
      <c r="H251" s="312"/>
      <c r="I251" s="91"/>
      <c r="J251" s="91"/>
      <c r="K251" s="91"/>
      <c r="M251" s="367" t="str">
        <f t="shared" si="9"/>
        <v/>
      </c>
      <c r="N251" s="367"/>
      <c r="O251" s="373"/>
      <c r="P251" s="385"/>
      <c r="Q251" s="374"/>
    </row>
    <row r="252" spans="1:17" ht="15.5" x14ac:dyDescent="0.35">
      <c r="A252" s="226" t="s">
        <v>555</v>
      </c>
      <c r="B252" s="335" t="s">
        <v>908</v>
      </c>
      <c r="C252" s="336" t="s">
        <v>909</v>
      </c>
      <c r="D252" s="293" t="s">
        <v>762</v>
      </c>
      <c r="E252" s="293">
        <v>16</v>
      </c>
      <c r="F252" s="301">
        <v>177.02</v>
      </c>
      <c r="G252" s="302">
        <f t="shared" si="8"/>
        <v>2832.32</v>
      </c>
      <c r="H252" s="303">
        <v>0.27210000000000001</v>
      </c>
      <c r="I252" s="91" t="s">
        <v>422</v>
      </c>
      <c r="J252" s="91"/>
      <c r="K252" s="91" t="s">
        <v>2158</v>
      </c>
      <c r="M252" s="367">
        <f t="shared" si="9"/>
        <v>177.02</v>
      </c>
      <c r="N252" s="367">
        <v>179.61</v>
      </c>
      <c r="O252" s="373">
        <v>179.26</v>
      </c>
      <c r="P252" s="385">
        <v>107.94</v>
      </c>
      <c r="Q252" s="374">
        <f>(M252-P252)*E252</f>
        <v>1105.2800000000002</v>
      </c>
    </row>
    <row r="253" spans="1:17" ht="15.5" x14ac:dyDescent="0.35">
      <c r="A253" s="226" t="s">
        <v>555</v>
      </c>
      <c r="B253" s="335"/>
      <c r="C253" s="336"/>
      <c r="D253" s="293"/>
      <c r="E253" s="293"/>
      <c r="F253" s="301"/>
      <c r="G253" s="302" t="str">
        <f t="shared" si="8"/>
        <v/>
      </c>
      <c r="H253" s="312"/>
      <c r="I253" s="91"/>
      <c r="J253" s="91"/>
      <c r="K253" s="91"/>
      <c r="M253" s="367" t="str">
        <f t="shared" si="9"/>
        <v/>
      </c>
      <c r="N253" s="367"/>
      <c r="O253" s="373"/>
      <c r="P253" s="385"/>
      <c r="Q253" s="374"/>
    </row>
    <row r="254" spans="1:17" ht="15.5" x14ac:dyDescent="0.35">
      <c r="A254" s="226" t="s">
        <v>555</v>
      </c>
      <c r="B254" s="337" t="s">
        <v>910</v>
      </c>
      <c r="C254" s="338" t="s">
        <v>911</v>
      </c>
      <c r="D254" s="293"/>
      <c r="E254" s="293"/>
      <c r="F254" s="301"/>
      <c r="G254" s="302" t="str">
        <f t="shared" si="8"/>
        <v/>
      </c>
      <c r="H254" s="312"/>
      <c r="I254" s="91"/>
      <c r="J254" s="91"/>
      <c r="K254" s="91"/>
      <c r="M254" s="367" t="str">
        <f t="shared" si="9"/>
        <v/>
      </c>
      <c r="N254" s="367"/>
      <c r="O254" s="373"/>
      <c r="P254" s="385"/>
      <c r="Q254" s="374"/>
    </row>
    <row r="255" spans="1:17" ht="15.5" x14ac:dyDescent="0.35">
      <c r="A255" s="226" t="s">
        <v>555</v>
      </c>
      <c r="B255" s="335" t="s">
        <v>888</v>
      </c>
      <c r="C255" s="336" t="s">
        <v>889</v>
      </c>
      <c r="D255" s="293" t="s">
        <v>890</v>
      </c>
      <c r="E255" s="293">
        <v>18</v>
      </c>
      <c r="F255" s="301">
        <v>13.02</v>
      </c>
      <c r="G255" s="302">
        <f t="shared" si="8"/>
        <v>234.36</v>
      </c>
      <c r="H255" s="303">
        <v>0.27210000000000001</v>
      </c>
      <c r="I255" s="91" t="s">
        <v>422</v>
      </c>
      <c r="J255" s="91"/>
      <c r="K255" s="91" t="s">
        <v>2158</v>
      </c>
      <c r="M255" s="367">
        <f t="shared" si="9"/>
        <v>13.02</v>
      </c>
      <c r="N255" s="367">
        <v>12.74</v>
      </c>
      <c r="O255" s="373">
        <v>13.25</v>
      </c>
      <c r="P255" s="385">
        <v>18.32</v>
      </c>
      <c r="Q255" s="374">
        <f>(M255-P255)*E255</f>
        <v>-95.4</v>
      </c>
    </row>
    <row r="256" spans="1:17" ht="15.5" x14ac:dyDescent="0.35">
      <c r="A256" s="226" t="s">
        <v>555</v>
      </c>
      <c r="B256" s="335" t="s">
        <v>912</v>
      </c>
      <c r="C256" s="336" t="s">
        <v>913</v>
      </c>
      <c r="D256" s="293" t="s">
        <v>890</v>
      </c>
      <c r="E256" s="293">
        <v>60</v>
      </c>
      <c r="F256" s="301">
        <v>12.17</v>
      </c>
      <c r="G256" s="302">
        <f t="shared" si="8"/>
        <v>730.2</v>
      </c>
      <c r="H256" s="303">
        <v>0.27210000000000001</v>
      </c>
      <c r="I256" s="91" t="s">
        <v>422</v>
      </c>
      <c r="J256" s="91"/>
      <c r="K256" s="91" t="s">
        <v>2158</v>
      </c>
      <c r="M256" s="367">
        <f t="shared" si="9"/>
        <v>12.17</v>
      </c>
      <c r="N256" s="367">
        <v>11.87</v>
      </c>
      <c r="O256" s="373">
        <v>12.41</v>
      </c>
      <c r="P256" s="385">
        <v>16.25</v>
      </c>
      <c r="Q256" s="374">
        <f>(M256-P256)*E256</f>
        <v>-244.8</v>
      </c>
    </row>
    <row r="257" spans="1:17" ht="15.5" x14ac:dyDescent="0.35">
      <c r="A257" s="226" t="s">
        <v>555</v>
      </c>
      <c r="B257" s="335" t="s">
        <v>893</v>
      </c>
      <c r="C257" s="336" t="s">
        <v>894</v>
      </c>
      <c r="D257" s="293" t="s">
        <v>890</v>
      </c>
      <c r="E257" s="293">
        <v>46</v>
      </c>
      <c r="F257" s="301">
        <v>9.07</v>
      </c>
      <c r="G257" s="302">
        <f t="shared" si="8"/>
        <v>417.22</v>
      </c>
      <c r="H257" s="303">
        <v>0.27210000000000001</v>
      </c>
      <c r="I257" s="91" t="s">
        <v>422</v>
      </c>
      <c r="J257" s="91"/>
      <c r="K257" s="91" t="s">
        <v>2158</v>
      </c>
      <c r="M257" s="367">
        <f t="shared" si="9"/>
        <v>9.07</v>
      </c>
      <c r="N257" s="367">
        <v>8.83</v>
      </c>
      <c r="O257" s="373">
        <v>9.26</v>
      </c>
      <c r="P257" s="385">
        <v>11.26</v>
      </c>
      <c r="Q257" s="374">
        <f>(M257-P257)*E257</f>
        <v>-100.73999999999998</v>
      </c>
    </row>
    <row r="258" spans="1:17" ht="15.5" x14ac:dyDescent="0.35">
      <c r="A258" s="226" t="s">
        <v>555</v>
      </c>
      <c r="B258" s="335" t="s">
        <v>914</v>
      </c>
      <c r="C258" s="336" t="s">
        <v>915</v>
      </c>
      <c r="D258" s="293" t="s">
        <v>890</v>
      </c>
      <c r="E258" s="293">
        <v>14</v>
      </c>
      <c r="F258" s="301">
        <v>13.91</v>
      </c>
      <c r="G258" s="302">
        <f t="shared" si="8"/>
        <v>194.74</v>
      </c>
      <c r="H258" s="303">
        <v>0.27210000000000001</v>
      </c>
      <c r="I258" s="91" t="s">
        <v>422</v>
      </c>
      <c r="J258" s="91"/>
      <c r="K258" s="91" t="s">
        <v>2158</v>
      </c>
      <c r="M258" s="367">
        <f t="shared" si="9"/>
        <v>13.91</v>
      </c>
      <c r="N258" s="367">
        <v>13.65</v>
      </c>
      <c r="O258" s="373">
        <v>14.1</v>
      </c>
      <c r="P258" s="385">
        <v>20.67</v>
      </c>
      <c r="Q258" s="374">
        <f>(M258-P258)*E258</f>
        <v>-94.640000000000015</v>
      </c>
    </row>
    <row r="259" spans="1:17" ht="15.5" x14ac:dyDescent="0.35">
      <c r="A259" s="226" t="s">
        <v>555</v>
      </c>
      <c r="B259" s="335"/>
      <c r="C259" s="336"/>
      <c r="D259" s="293"/>
      <c r="E259" s="293"/>
      <c r="F259" s="301"/>
      <c r="G259" s="302" t="str">
        <f t="shared" si="8"/>
        <v/>
      </c>
      <c r="H259" s="312"/>
      <c r="I259" s="91"/>
      <c r="J259" s="91"/>
      <c r="K259" s="91"/>
      <c r="M259" s="367" t="str">
        <f t="shared" si="9"/>
        <v/>
      </c>
      <c r="N259" s="367"/>
      <c r="O259" s="373"/>
      <c r="P259" s="385"/>
      <c r="Q259" s="374"/>
    </row>
    <row r="260" spans="1:17" ht="15.5" x14ac:dyDescent="0.35">
      <c r="A260" s="226" t="s">
        <v>555</v>
      </c>
      <c r="B260" s="337" t="s">
        <v>916</v>
      </c>
      <c r="C260" s="338" t="s">
        <v>917</v>
      </c>
      <c r="D260" s="293"/>
      <c r="E260" s="293"/>
      <c r="F260" s="301"/>
      <c r="G260" s="302" t="str">
        <f t="shared" si="8"/>
        <v/>
      </c>
      <c r="H260" s="312"/>
      <c r="I260" s="91"/>
      <c r="J260" s="91"/>
      <c r="K260" s="91"/>
      <c r="M260" s="367" t="str">
        <f t="shared" si="9"/>
        <v/>
      </c>
      <c r="N260" s="367"/>
      <c r="O260" s="373"/>
      <c r="P260" s="385"/>
      <c r="Q260" s="374"/>
    </row>
    <row r="261" spans="1:17" ht="15.5" x14ac:dyDescent="0.35">
      <c r="A261" s="226" t="s">
        <v>555</v>
      </c>
      <c r="B261" s="335" t="s">
        <v>895</v>
      </c>
      <c r="C261" s="336" t="s">
        <v>896</v>
      </c>
      <c r="D261" s="293" t="s">
        <v>830</v>
      </c>
      <c r="E261" s="293">
        <v>1.3</v>
      </c>
      <c r="F261" s="301">
        <v>762.76</v>
      </c>
      <c r="G261" s="302">
        <f t="shared" si="8"/>
        <v>991.58799999999997</v>
      </c>
      <c r="H261" s="303">
        <v>0.27210000000000001</v>
      </c>
      <c r="I261" s="91" t="s">
        <v>422</v>
      </c>
      <c r="J261" s="91"/>
      <c r="K261" s="91" t="s">
        <v>2158</v>
      </c>
      <c r="M261" s="367">
        <f t="shared" si="9"/>
        <v>762.76</v>
      </c>
      <c r="N261" s="367">
        <v>762.76</v>
      </c>
      <c r="O261" s="373">
        <v>783.94</v>
      </c>
      <c r="P261" s="385">
        <v>772.36</v>
      </c>
      <c r="Q261" s="374">
        <f>(M261-P261)*E261</f>
        <v>-12.480000000000031</v>
      </c>
    </row>
    <row r="262" spans="1:17" ht="15.5" x14ac:dyDescent="0.35">
      <c r="A262" s="226" t="s">
        <v>555</v>
      </c>
      <c r="B262" s="335"/>
      <c r="C262" s="336"/>
      <c r="D262" s="293"/>
      <c r="E262" s="293"/>
      <c r="F262" s="301"/>
      <c r="G262" s="302" t="str">
        <f t="shared" si="8"/>
        <v/>
      </c>
      <c r="H262" s="312"/>
      <c r="I262" s="91"/>
      <c r="J262" s="91"/>
      <c r="K262" s="91"/>
      <c r="M262" s="367" t="str">
        <f t="shared" si="9"/>
        <v/>
      </c>
      <c r="N262" s="367"/>
      <c r="O262" s="373"/>
      <c r="P262" s="385"/>
      <c r="Q262" s="374"/>
    </row>
    <row r="263" spans="1:17" ht="15.5" x14ac:dyDescent="0.35">
      <c r="A263" s="289" t="s">
        <v>555</v>
      </c>
      <c r="B263" s="330"/>
      <c r="C263" s="331" t="s">
        <v>918</v>
      </c>
      <c r="D263" s="332"/>
      <c r="E263" s="332"/>
      <c r="F263" s="332"/>
      <c r="G263" s="332" t="str">
        <f t="shared" ref="G263" si="11">IF(F263="","",TRUNC(F263*E263,4))</f>
        <v/>
      </c>
      <c r="H263" s="339"/>
      <c r="I263" s="340"/>
      <c r="J263" s="340"/>
      <c r="K263" s="340"/>
      <c r="M263" s="372" t="str">
        <f t="shared" si="9"/>
        <v/>
      </c>
      <c r="N263" s="372"/>
      <c r="O263" s="373"/>
      <c r="P263" s="385"/>
      <c r="Q263" s="374"/>
    </row>
    <row r="264" spans="1:17" ht="15.5" x14ac:dyDescent="0.35">
      <c r="A264" s="226" t="s">
        <v>555</v>
      </c>
      <c r="B264" s="335"/>
      <c r="C264" s="336"/>
      <c r="D264" s="293"/>
      <c r="E264" s="293"/>
      <c r="F264" s="301"/>
      <c r="G264" s="302" t="str">
        <f t="shared" ref="G264:G326" si="12">IF(F264="","",TRUNC(F264*E264,4))</f>
        <v/>
      </c>
      <c r="H264" s="312"/>
      <c r="I264" s="91"/>
      <c r="J264" s="91"/>
      <c r="K264" s="91"/>
      <c r="M264" s="367" t="str">
        <f t="shared" ref="M264:M327" si="13">IF(F264="","",F264)</f>
        <v/>
      </c>
      <c r="N264" s="367"/>
      <c r="O264" s="373"/>
      <c r="P264" s="385"/>
      <c r="Q264" s="374"/>
    </row>
    <row r="265" spans="1:17" ht="15.5" x14ac:dyDescent="0.35">
      <c r="A265" s="226" t="s">
        <v>555</v>
      </c>
      <c r="B265" s="337" t="s">
        <v>555</v>
      </c>
      <c r="C265" s="338" t="s">
        <v>556</v>
      </c>
      <c r="D265" s="293"/>
      <c r="E265" s="293"/>
      <c r="F265" s="301"/>
      <c r="G265" s="302" t="str">
        <f t="shared" si="12"/>
        <v/>
      </c>
      <c r="H265" s="312"/>
      <c r="I265" s="91"/>
      <c r="J265" s="91"/>
      <c r="K265" s="91"/>
      <c r="M265" s="367" t="str">
        <f t="shared" si="13"/>
        <v/>
      </c>
      <c r="N265" s="367"/>
      <c r="O265" s="373"/>
      <c r="P265" s="385"/>
      <c r="Q265" s="374"/>
    </row>
    <row r="266" spans="1:17" ht="15.5" x14ac:dyDescent="0.35">
      <c r="A266" s="226" t="s">
        <v>555</v>
      </c>
      <c r="B266" s="335"/>
      <c r="C266" s="336"/>
      <c r="D266" s="293"/>
      <c r="E266" s="293"/>
      <c r="F266" s="301"/>
      <c r="G266" s="302" t="str">
        <f t="shared" si="12"/>
        <v/>
      </c>
      <c r="H266" s="312"/>
      <c r="I266" s="91"/>
      <c r="J266" s="91"/>
      <c r="K266" s="91"/>
      <c r="M266" s="367" t="str">
        <f t="shared" si="13"/>
        <v/>
      </c>
      <c r="N266" s="367"/>
      <c r="O266" s="373"/>
      <c r="P266" s="385"/>
      <c r="Q266" s="374"/>
    </row>
    <row r="267" spans="1:17" ht="15.5" x14ac:dyDescent="0.35">
      <c r="A267" s="226" t="s">
        <v>555</v>
      </c>
      <c r="B267" s="337" t="s">
        <v>557</v>
      </c>
      <c r="C267" s="338" t="s">
        <v>558</v>
      </c>
      <c r="D267" s="293"/>
      <c r="E267" s="293"/>
      <c r="F267" s="301"/>
      <c r="G267" s="302" t="str">
        <f t="shared" si="12"/>
        <v/>
      </c>
      <c r="H267" s="312"/>
      <c r="I267" s="91"/>
      <c r="J267" s="91"/>
      <c r="K267" s="91"/>
      <c r="M267" s="367" t="str">
        <f t="shared" si="13"/>
        <v/>
      </c>
      <c r="N267" s="367"/>
      <c r="O267" s="373"/>
      <c r="P267" s="385"/>
      <c r="Q267" s="374"/>
    </row>
    <row r="268" spans="1:17" ht="15.5" x14ac:dyDescent="0.35">
      <c r="A268" s="226" t="s">
        <v>555</v>
      </c>
      <c r="B268" s="335"/>
      <c r="C268" s="336"/>
      <c r="D268" s="293"/>
      <c r="E268" s="293"/>
      <c r="F268" s="301"/>
      <c r="G268" s="302" t="str">
        <f t="shared" si="12"/>
        <v/>
      </c>
      <c r="H268" s="312"/>
      <c r="I268" s="91"/>
      <c r="J268" s="91"/>
      <c r="K268" s="91"/>
      <c r="M268" s="367" t="str">
        <f t="shared" si="13"/>
        <v/>
      </c>
      <c r="N268" s="367"/>
      <c r="O268" s="373"/>
      <c r="P268" s="385"/>
      <c r="Q268" s="374"/>
    </row>
    <row r="269" spans="1:17" ht="15.5" x14ac:dyDescent="0.35">
      <c r="A269" s="226" t="s">
        <v>555</v>
      </c>
      <c r="B269" s="337" t="s">
        <v>879</v>
      </c>
      <c r="C269" s="338" t="s">
        <v>880</v>
      </c>
      <c r="D269" s="293"/>
      <c r="E269" s="293"/>
      <c r="F269" s="301"/>
      <c r="G269" s="302" t="str">
        <f t="shared" si="12"/>
        <v/>
      </c>
      <c r="H269" s="312"/>
      <c r="I269" s="91"/>
      <c r="J269" s="91"/>
      <c r="K269" s="91"/>
      <c r="M269" s="367" t="str">
        <f t="shared" si="13"/>
        <v/>
      </c>
      <c r="N269" s="367"/>
      <c r="O269" s="373"/>
      <c r="P269" s="385"/>
      <c r="Q269" s="374"/>
    </row>
    <row r="270" spans="1:17" ht="15.5" x14ac:dyDescent="0.35">
      <c r="A270" s="226" t="s">
        <v>555</v>
      </c>
      <c r="B270" s="335" t="s">
        <v>919</v>
      </c>
      <c r="C270" s="336" t="s">
        <v>920</v>
      </c>
      <c r="D270" s="293" t="s">
        <v>830</v>
      </c>
      <c r="E270" s="293">
        <v>15.6</v>
      </c>
      <c r="F270" s="301">
        <v>177.83</v>
      </c>
      <c r="G270" s="302">
        <f t="shared" si="12"/>
        <v>2774.1480000000001</v>
      </c>
      <c r="H270" s="303">
        <v>0.27210000000000001</v>
      </c>
      <c r="I270" s="91" t="s">
        <v>422</v>
      </c>
      <c r="J270" s="91"/>
      <c r="K270" s="91" t="s">
        <v>2158</v>
      </c>
      <c r="M270" s="367">
        <f t="shared" si="13"/>
        <v>177.83</v>
      </c>
      <c r="N270" s="367">
        <v>177.84</v>
      </c>
      <c r="O270" s="373">
        <v>175.43</v>
      </c>
      <c r="P270" s="385">
        <v>168.11</v>
      </c>
      <c r="Q270" s="374">
        <f>(M270-P270)*E270</f>
        <v>151.63199999999998</v>
      </c>
    </row>
    <row r="271" spans="1:17" ht="15.5" x14ac:dyDescent="0.35">
      <c r="A271" s="226" t="s">
        <v>555</v>
      </c>
      <c r="B271" s="335"/>
      <c r="C271" s="336"/>
      <c r="D271" s="293"/>
      <c r="E271" s="293"/>
      <c r="F271" s="301"/>
      <c r="G271" s="302" t="str">
        <f t="shared" si="12"/>
        <v/>
      </c>
      <c r="H271" s="312"/>
      <c r="I271" s="91"/>
      <c r="J271" s="91"/>
      <c r="K271" s="91"/>
      <c r="M271" s="367" t="str">
        <f t="shared" si="13"/>
        <v/>
      </c>
      <c r="N271" s="367"/>
      <c r="O271" s="373"/>
      <c r="P271" s="385"/>
      <c r="Q271" s="374"/>
    </row>
    <row r="272" spans="1:17" ht="15.5" x14ac:dyDescent="0.35">
      <c r="A272" s="226" t="s">
        <v>555</v>
      </c>
      <c r="B272" s="337" t="s">
        <v>559</v>
      </c>
      <c r="C272" s="338" t="s">
        <v>560</v>
      </c>
      <c r="D272" s="293"/>
      <c r="E272" s="293"/>
      <c r="F272" s="301"/>
      <c r="G272" s="302" t="str">
        <f t="shared" si="12"/>
        <v/>
      </c>
      <c r="H272" s="312"/>
      <c r="I272" s="91"/>
      <c r="J272" s="91"/>
      <c r="K272" s="91"/>
      <c r="M272" s="367" t="str">
        <f t="shared" si="13"/>
        <v/>
      </c>
      <c r="N272" s="367"/>
      <c r="O272" s="373"/>
      <c r="P272" s="385"/>
      <c r="Q272" s="374"/>
    </row>
    <row r="273" spans="1:17" ht="15.5" x14ac:dyDescent="0.35">
      <c r="A273" s="226" t="s">
        <v>555</v>
      </c>
      <c r="B273" s="335"/>
      <c r="C273" s="336"/>
      <c r="D273" s="293"/>
      <c r="E273" s="293"/>
      <c r="F273" s="301"/>
      <c r="G273" s="302" t="str">
        <f t="shared" si="12"/>
        <v/>
      </c>
      <c r="H273" s="312"/>
      <c r="I273" s="91"/>
      <c r="J273" s="91"/>
      <c r="K273" s="91"/>
      <c r="M273" s="367" t="str">
        <f t="shared" si="13"/>
        <v/>
      </c>
      <c r="N273" s="367"/>
      <c r="O273" s="373"/>
      <c r="P273" s="385"/>
      <c r="Q273" s="374"/>
    </row>
    <row r="274" spans="1:17" ht="15.5" x14ac:dyDescent="0.35">
      <c r="A274" s="226" t="s">
        <v>555</v>
      </c>
      <c r="B274" s="337" t="s">
        <v>902</v>
      </c>
      <c r="C274" s="338" t="s">
        <v>903</v>
      </c>
      <c r="D274" s="293"/>
      <c r="E274" s="293"/>
      <c r="F274" s="301"/>
      <c r="G274" s="302" t="str">
        <f t="shared" si="12"/>
        <v/>
      </c>
      <c r="H274" s="312"/>
      <c r="I274" s="91"/>
      <c r="J274" s="91"/>
      <c r="K274" s="91"/>
      <c r="M274" s="367" t="str">
        <f t="shared" si="13"/>
        <v/>
      </c>
      <c r="N274" s="367"/>
      <c r="O274" s="373"/>
      <c r="P274" s="385"/>
      <c r="Q274" s="374"/>
    </row>
    <row r="275" spans="1:17" ht="15.5" x14ac:dyDescent="0.35">
      <c r="A275" s="226" t="s">
        <v>555</v>
      </c>
      <c r="B275" s="335"/>
      <c r="C275" s="336"/>
      <c r="D275" s="293"/>
      <c r="E275" s="293"/>
      <c r="F275" s="301"/>
      <c r="G275" s="302" t="str">
        <f t="shared" si="12"/>
        <v/>
      </c>
      <c r="H275" s="312"/>
      <c r="I275" s="91"/>
      <c r="J275" s="91"/>
      <c r="K275" s="91"/>
      <c r="M275" s="367" t="str">
        <f t="shared" si="13"/>
        <v/>
      </c>
      <c r="N275" s="367"/>
      <c r="O275" s="373"/>
      <c r="P275" s="385"/>
      <c r="Q275" s="374"/>
    </row>
    <row r="276" spans="1:17" ht="15.5" x14ac:dyDescent="0.35">
      <c r="A276" s="226" t="s">
        <v>555</v>
      </c>
      <c r="B276" s="335" t="s">
        <v>884</v>
      </c>
      <c r="C276" s="336" t="s">
        <v>921</v>
      </c>
      <c r="D276" s="293" t="s">
        <v>762</v>
      </c>
      <c r="E276" s="293">
        <v>88</v>
      </c>
      <c r="F276" s="301">
        <v>145.38</v>
      </c>
      <c r="G276" s="302">
        <f t="shared" si="12"/>
        <v>12793.44</v>
      </c>
      <c r="H276" s="303">
        <v>0.27210000000000001</v>
      </c>
      <c r="I276" s="91" t="s">
        <v>422</v>
      </c>
      <c r="J276" s="91"/>
      <c r="K276" s="91" t="s">
        <v>2158</v>
      </c>
      <c r="M276" s="367">
        <f t="shared" si="13"/>
        <v>145.38</v>
      </c>
      <c r="N276" s="367">
        <v>146.36000000000001</v>
      </c>
      <c r="O276" s="373">
        <v>145.75</v>
      </c>
      <c r="P276" s="385">
        <v>143.35</v>
      </c>
      <c r="Q276" s="374">
        <f>(M276-P276)*E276</f>
        <v>178.6400000000001</v>
      </c>
    </row>
    <row r="277" spans="1:17" ht="15.5" x14ac:dyDescent="0.35">
      <c r="A277" s="226" t="s">
        <v>555</v>
      </c>
      <c r="B277" s="335"/>
      <c r="C277" s="336"/>
      <c r="D277" s="293"/>
      <c r="E277" s="293"/>
      <c r="F277" s="301"/>
      <c r="G277" s="302" t="str">
        <f t="shared" si="12"/>
        <v/>
      </c>
      <c r="H277" s="312"/>
      <c r="I277" s="91"/>
      <c r="J277" s="91"/>
      <c r="K277" s="91"/>
      <c r="M277" s="367" t="str">
        <f t="shared" si="13"/>
        <v/>
      </c>
      <c r="N277" s="367"/>
      <c r="O277" s="373"/>
      <c r="P277" s="385"/>
      <c r="Q277" s="374"/>
    </row>
    <row r="278" spans="1:17" ht="15.5" x14ac:dyDescent="0.35">
      <c r="A278" s="226" t="s">
        <v>555</v>
      </c>
      <c r="B278" s="337" t="s">
        <v>922</v>
      </c>
      <c r="C278" s="338" t="s">
        <v>911</v>
      </c>
      <c r="D278" s="293"/>
      <c r="E278" s="293"/>
      <c r="F278" s="301"/>
      <c r="G278" s="302" t="str">
        <f t="shared" si="12"/>
        <v/>
      </c>
      <c r="H278" s="312"/>
      <c r="I278" s="91"/>
      <c r="J278" s="91"/>
      <c r="K278" s="91"/>
      <c r="M278" s="367" t="str">
        <f t="shared" si="13"/>
        <v/>
      </c>
      <c r="N278" s="367"/>
      <c r="O278" s="373"/>
      <c r="P278" s="385"/>
      <c r="Q278" s="374"/>
    </row>
    <row r="279" spans="1:17" ht="15.5" x14ac:dyDescent="0.35">
      <c r="A279" s="226" t="s">
        <v>555</v>
      </c>
      <c r="B279" s="335" t="s">
        <v>912</v>
      </c>
      <c r="C279" s="336" t="s">
        <v>923</v>
      </c>
      <c r="D279" s="293" t="s">
        <v>890</v>
      </c>
      <c r="E279" s="293">
        <v>303.60000000000002</v>
      </c>
      <c r="F279" s="301">
        <v>12.17</v>
      </c>
      <c r="G279" s="302">
        <f t="shared" si="12"/>
        <v>3694.8119999999999</v>
      </c>
      <c r="H279" s="303">
        <v>0.27210000000000001</v>
      </c>
      <c r="I279" s="91" t="s">
        <v>422</v>
      </c>
      <c r="J279" s="91"/>
      <c r="K279" s="91" t="s">
        <v>2158</v>
      </c>
      <c r="M279" s="367">
        <f t="shared" si="13"/>
        <v>12.17</v>
      </c>
      <c r="N279" s="367">
        <v>11.87</v>
      </c>
      <c r="O279" s="373">
        <v>12.41</v>
      </c>
      <c r="P279" s="385">
        <v>16.25</v>
      </c>
      <c r="Q279" s="374">
        <f>(M279-P279)*E279</f>
        <v>-1238.6880000000001</v>
      </c>
    </row>
    <row r="280" spans="1:17" ht="15.5" x14ac:dyDescent="0.35">
      <c r="A280" s="226" t="s">
        <v>555</v>
      </c>
      <c r="B280" s="335" t="s">
        <v>914</v>
      </c>
      <c r="C280" s="336" t="s">
        <v>915</v>
      </c>
      <c r="D280" s="293" t="s">
        <v>890</v>
      </c>
      <c r="E280" s="293">
        <v>115.5</v>
      </c>
      <c r="F280" s="301">
        <v>13.91</v>
      </c>
      <c r="G280" s="302">
        <f t="shared" si="12"/>
        <v>1606.605</v>
      </c>
      <c r="H280" s="303">
        <v>0.27210000000000001</v>
      </c>
      <c r="I280" s="91" t="s">
        <v>422</v>
      </c>
      <c r="J280" s="91"/>
      <c r="K280" s="91" t="s">
        <v>2158</v>
      </c>
      <c r="M280" s="367">
        <f t="shared" si="13"/>
        <v>13.91</v>
      </c>
      <c r="N280" s="367">
        <v>13.65</v>
      </c>
      <c r="O280" s="373">
        <v>14.1</v>
      </c>
      <c r="P280" s="385">
        <v>20.67</v>
      </c>
      <c r="Q280" s="374">
        <f>(M280-P280)*E280</f>
        <v>-780.7800000000002</v>
      </c>
    </row>
    <row r="281" spans="1:17" ht="31" x14ac:dyDescent="0.35">
      <c r="A281" s="226" t="s">
        <v>555</v>
      </c>
      <c r="B281" s="335" t="s">
        <v>924</v>
      </c>
      <c r="C281" s="336" t="s">
        <v>925</v>
      </c>
      <c r="D281" s="293" t="s">
        <v>890</v>
      </c>
      <c r="E281" s="293">
        <v>720.7</v>
      </c>
      <c r="F281" s="301">
        <v>15.28</v>
      </c>
      <c r="G281" s="302">
        <f t="shared" si="12"/>
        <v>11012.296</v>
      </c>
      <c r="H281" s="303">
        <v>0.27210000000000001</v>
      </c>
      <c r="I281" s="91" t="s">
        <v>422</v>
      </c>
      <c r="J281" s="91"/>
      <c r="K281" s="91" t="s">
        <v>2158</v>
      </c>
      <c r="M281" s="367">
        <f t="shared" si="13"/>
        <v>15.28</v>
      </c>
      <c r="N281" s="367">
        <v>14.81</v>
      </c>
      <c r="O281" s="373">
        <v>15.35</v>
      </c>
      <c r="P281" s="385">
        <v>10.74</v>
      </c>
      <c r="Q281" s="374">
        <f>(M281-P281)*E281</f>
        <v>3271.9779999999996</v>
      </c>
    </row>
    <row r="282" spans="1:17" ht="15.5" x14ac:dyDescent="0.35">
      <c r="A282" s="226" t="s">
        <v>555</v>
      </c>
      <c r="B282" s="335"/>
      <c r="C282" s="336"/>
      <c r="D282" s="293"/>
      <c r="E282" s="293"/>
      <c r="F282" s="301"/>
      <c r="G282" s="302" t="str">
        <f t="shared" si="12"/>
        <v/>
      </c>
      <c r="H282" s="312"/>
      <c r="I282" s="91"/>
      <c r="J282" s="91"/>
      <c r="K282" s="91"/>
      <c r="M282" s="367" t="str">
        <f t="shared" si="13"/>
        <v/>
      </c>
      <c r="N282" s="367"/>
      <c r="O282" s="373"/>
      <c r="P282" s="385"/>
      <c r="Q282" s="374"/>
    </row>
    <row r="283" spans="1:17" ht="15.5" x14ac:dyDescent="0.35">
      <c r="A283" s="226" t="s">
        <v>555</v>
      </c>
      <c r="B283" s="337" t="s">
        <v>926</v>
      </c>
      <c r="C283" s="338" t="s">
        <v>917</v>
      </c>
      <c r="D283" s="293"/>
      <c r="E283" s="293"/>
      <c r="F283" s="301"/>
      <c r="G283" s="302" t="str">
        <f t="shared" si="12"/>
        <v/>
      </c>
      <c r="H283" s="312"/>
      <c r="I283" s="91"/>
      <c r="J283" s="91"/>
      <c r="K283" s="91"/>
      <c r="M283" s="367" t="str">
        <f t="shared" si="13"/>
        <v/>
      </c>
      <c r="N283" s="367"/>
      <c r="O283" s="373"/>
      <c r="P283" s="385"/>
      <c r="Q283" s="374"/>
    </row>
    <row r="284" spans="1:17" ht="15.5" x14ac:dyDescent="0.35">
      <c r="A284" s="226" t="s">
        <v>555</v>
      </c>
      <c r="B284" s="335" t="s">
        <v>895</v>
      </c>
      <c r="C284" s="336" t="s">
        <v>896</v>
      </c>
      <c r="D284" s="293" t="s">
        <v>830</v>
      </c>
      <c r="E284" s="293">
        <v>34.32</v>
      </c>
      <c r="F284" s="301">
        <v>762.76</v>
      </c>
      <c r="G284" s="302">
        <f t="shared" si="12"/>
        <v>26177.923200000001</v>
      </c>
      <c r="H284" s="303">
        <v>0.27210000000000001</v>
      </c>
      <c r="I284" s="91" t="s">
        <v>422</v>
      </c>
      <c r="J284" s="91"/>
      <c r="K284" s="91" t="s">
        <v>2158</v>
      </c>
      <c r="M284" s="367">
        <f t="shared" si="13"/>
        <v>762.76</v>
      </c>
      <c r="N284" s="367">
        <v>762.76</v>
      </c>
      <c r="O284" s="373">
        <v>783.94</v>
      </c>
      <c r="P284" s="385">
        <v>772.36</v>
      </c>
      <c r="Q284" s="374">
        <f>(M284-P284)*E284</f>
        <v>-329.47200000000078</v>
      </c>
    </row>
    <row r="285" spans="1:17" ht="15.5" x14ac:dyDescent="0.35">
      <c r="A285" s="226" t="s">
        <v>555</v>
      </c>
      <c r="B285" s="335"/>
      <c r="C285" s="336"/>
      <c r="D285" s="293"/>
      <c r="E285" s="293"/>
      <c r="F285" s="301"/>
      <c r="G285" s="302" t="str">
        <f t="shared" si="12"/>
        <v/>
      </c>
      <c r="H285" s="312"/>
      <c r="I285" s="91"/>
      <c r="J285" s="91"/>
      <c r="K285" s="91"/>
      <c r="M285" s="367" t="str">
        <f t="shared" si="13"/>
        <v/>
      </c>
      <c r="N285" s="367"/>
      <c r="O285" s="373"/>
      <c r="P285" s="385"/>
      <c r="Q285" s="374"/>
    </row>
    <row r="286" spans="1:17" ht="15.5" x14ac:dyDescent="0.35">
      <c r="A286" s="226" t="s">
        <v>555</v>
      </c>
      <c r="B286" s="337" t="s">
        <v>927</v>
      </c>
      <c r="C286" s="338" t="s">
        <v>928</v>
      </c>
      <c r="D286" s="293"/>
      <c r="E286" s="293"/>
      <c r="F286" s="301"/>
      <c r="G286" s="302" t="str">
        <f t="shared" si="12"/>
        <v/>
      </c>
      <c r="H286" s="312"/>
      <c r="I286" s="91"/>
      <c r="J286" s="91"/>
      <c r="K286" s="91"/>
      <c r="M286" s="367" t="str">
        <f t="shared" si="13"/>
        <v/>
      </c>
      <c r="N286" s="367"/>
      <c r="O286" s="373"/>
      <c r="P286" s="385"/>
      <c r="Q286" s="374"/>
    </row>
    <row r="287" spans="1:17" ht="15.5" x14ac:dyDescent="0.35">
      <c r="A287" s="226" t="s">
        <v>555</v>
      </c>
      <c r="B287" s="335"/>
      <c r="C287" s="336"/>
      <c r="D287" s="293"/>
      <c r="E287" s="293"/>
      <c r="F287" s="301"/>
      <c r="G287" s="302" t="str">
        <f t="shared" si="12"/>
        <v/>
      </c>
      <c r="H287" s="312"/>
      <c r="I287" s="91"/>
      <c r="J287" s="91"/>
      <c r="K287" s="91"/>
      <c r="M287" s="367" t="str">
        <f t="shared" si="13"/>
        <v/>
      </c>
      <c r="N287" s="367"/>
      <c r="O287" s="373"/>
      <c r="P287" s="385"/>
      <c r="Q287" s="374"/>
    </row>
    <row r="288" spans="1:17" ht="15.5" x14ac:dyDescent="0.35">
      <c r="A288" s="226" t="s">
        <v>555</v>
      </c>
      <c r="B288" s="335" t="s">
        <v>929</v>
      </c>
      <c r="C288" s="336" t="s">
        <v>930</v>
      </c>
      <c r="D288" s="293" t="s">
        <v>931</v>
      </c>
      <c r="E288" s="293">
        <v>104</v>
      </c>
      <c r="F288" s="301">
        <v>26.63</v>
      </c>
      <c r="G288" s="302">
        <f t="shared" si="12"/>
        <v>2769.52</v>
      </c>
      <c r="H288" s="303">
        <v>0.27210000000000001</v>
      </c>
      <c r="I288" s="91" t="s">
        <v>422</v>
      </c>
      <c r="J288" s="91"/>
      <c r="K288" s="91" t="s">
        <v>2158</v>
      </c>
      <c r="M288" s="367">
        <f t="shared" si="13"/>
        <v>26.63</v>
      </c>
      <c r="N288" s="367">
        <v>26.63</v>
      </c>
      <c r="O288" s="373">
        <v>26.63</v>
      </c>
      <c r="P288" s="385">
        <v>25.56</v>
      </c>
      <c r="Q288" s="374">
        <f>(M288-P288)*E288</f>
        <v>111.28000000000003</v>
      </c>
    </row>
    <row r="289" spans="1:17" ht="15.5" x14ac:dyDescent="0.35">
      <c r="A289" s="226" t="s">
        <v>555</v>
      </c>
      <c r="B289" s="335" t="s">
        <v>932</v>
      </c>
      <c r="C289" s="336" t="s">
        <v>933</v>
      </c>
      <c r="D289" s="293" t="s">
        <v>762</v>
      </c>
      <c r="E289" s="293">
        <v>5</v>
      </c>
      <c r="F289" s="301">
        <v>10.119999999999999</v>
      </c>
      <c r="G289" s="302">
        <f t="shared" si="12"/>
        <v>50.6</v>
      </c>
      <c r="H289" s="303">
        <v>0.27210000000000001</v>
      </c>
      <c r="I289" s="91" t="s">
        <v>422</v>
      </c>
      <c r="J289" s="91"/>
      <c r="K289" s="91" t="s">
        <v>2158</v>
      </c>
      <c r="M289" s="367">
        <f t="shared" si="13"/>
        <v>10.119999999999999</v>
      </c>
      <c r="N289" s="367">
        <v>10.119999999999999</v>
      </c>
      <c r="O289" s="373">
        <v>10.119999999999999</v>
      </c>
      <c r="P289" s="385">
        <v>22.9</v>
      </c>
      <c r="Q289" s="374">
        <f>(M289-P289)*E289</f>
        <v>-63.9</v>
      </c>
    </row>
    <row r="290" spans="1:17" ht="15.5" x14ac:dyDescent="0.35">
      <c r="A290" s="226" t="s">
        <v>555</v>
      </c>
      <c r="B290" s="335" t="s">
        <v>934</v>
      </c>
      <c r="C290" s="336" t="s">
        <v>935</v>
      </c>
      <c r="D290" s="293" t="s">
        <v>762</v>
      </c>
      <c r="E290" s="293">
        <v>236.5</v>
      </c>
      <c r="F290" s="301">
        <v>38.35</v>
      </c>
      <c r="G290" s="302">
        <f t="shared" si="12"/>
        <v>9069.7749999999996</v>
      </c>
      <c r="H290" s="303">
        <v>0.27210000000000001</v>
      </c>
      <c r="I290" s="91" t="s">
        <v>422</v>
      </c>
      <c r="J290" s="91"/>
      <c r="K290" s="91" t="s">
        <v>2158</v>
      </c>
      <c r="M290" s="367">
        <f t="shared" si="13"/>
        <v>38.35</v>
      </c>
      <c r="N290" s="367">
        <v>38.36</v>
      </c>
      <c r="O290" s="373">
        <v>36.950000000000003</v>
      </c>
      <c r="P290" s="385">
        <v>38.799999999999997</v>
      </c>
      <c r="Q290" s="374">
        <f>(M290-P290)*E290</f>
        <v>-106.42499999999899</v>
      </c>
    </row>
    <row r="291" spans="1:17" ht="15.5" x14ac:dyDescent="0.35">
      <c r="A291" s="226" t="s">
        <v>555</v>
      </c>
      <c r="B291" s="335"/>
      <c r="C291" s="336"/>
      <c r="D291" s="293"/>
      <c r="E291" s="293"/>
      <c r="F291" s="301"/>
      <c r="G291" s="302" t="str">
        <f t="shared" si="12"/>
        <v/>
      </c>
      <c r="H291" s="312"/>
      <c r="I291" s="91"/>
      <c r="J291" s="91"/>
      <c r="K291" s="91"/>
      <c r="M291" s="367" t="str">
        <f t="shared" si="13"/>
        <v/>
      </c>
      <c r="N291" s="367"/>
      <c r="O291" s="373"/>
      <c r="P291" s="385"/>
      <c r="Q291" s="374"/>
    </row>
    <row r="292" spans="1:17" ht="15.5" x14ac:dyDescent="0.35">
      <c r="A292" s="289" t="s">
        <v>555</v>
      </c>
      <c r="B292" s="330"/>
      <c r="C292" s="331" t="s">
        <v>936</v>
      </c>
      <c r="D292" s="332"/>
      <c r="E292" s="332"/>
      <c r="F292" s="332"/>
      <c r="G292" s="332" t="str">
        <f t="shared" si="12"/>
        <v/>
      </c>
      <c r="H292" s="339"/>
      <c r="I292" s="340"/>
      <c r="J292" s="340"/>
      <c r="K292" s="340"/>
      <c r="M292" s="372" t="str">
        <f t="shared" si="13"/>
        <v/>
      </c>
      <c r="N292" s="372"/>
      <c r="O292" s="373"/>
      <c r="P292" s="385"/>
      <c r="Q292" s="374"/>
    </row>
    <row r="293" spans="1:17" ht="15.5" x14ac:dyDescent="0.35">
      <c r="A293" s="226" t="s">
        <v>555</v>
      </c>
      <c r="B293" s="335"/>
      <c r="C293" s="336"/>
      <c r="D293" s="293"/>
      <c r="E293" s="293"/>
      <c r="F293" s="301"/>
      <c r="G293" s="302" t="str">
        <f t="shared" si="12"/>
        <v/>
      </c>
      <c r="H293" s="312"/>
      <c r="I293" s="91"/>
      <c r="J293" s="91"/>
      <c r="K293" s="91"/>
      <c r="M293" s="367" t="str">
        <f t="shared" si="13"/>
        <v/>
      </c>
      <c r="N293" s="367"/>
      <c r="O293" s="373"/>
      <c r="P293" s="385"/>
      <c r="Q293" s="374"/>
    </row>
    <row r="294" spans="1:17" ht="15.5" x14ac:dyDescent="0.35">
      <c r="A294" s="226" t="s">
        <v>555</v>
      </c>
      <c r="B294" s="337" t="s">
        <v>555</v>
      </c>
      <c r="C294" s="338" t="s">
        <v>556</v>
      </c>
      <c r="D294" s="293"/>
      <c r="E294" s="293"/>
      <c r="F294" s="301"/>
      <c r="G294" s="302" t="str">
        <f t="shared" si="12"/>
        <v/>
      </c>
      <c r="H294" s="312"/>
      <c r="I294" s="91"/>
      <c r="J294" s="91"/>
      <c r="K294" s="91"/>
      <c r="M294" s="367" t="str">
        <f t="shared" si="13"/>
        <v/>
      </c>
      <c r="N294" s="367"/>
      <c r="O294" s="373"/>
      <c r="P294" s="385"/>
      <c r="Q294" s="374"/>
    </row>
    <row r="295" spans="1:17" ht="15.5" x14ac:dyDescent="0.35">
      <c r="A295" s="226" t="s">
        <v>555</v>
      </c>
      <c r="B295" s="335"/>
      <c r="C295" s="336"/>
      <c r="D295" s="293"/>
      <c r="E295" s="293"/>
      <c r="F295" s="301"/>
      <c r="G295" s="302" t="str">
        <f t="shared" si="12"/>
        <v/>
      </c>
      <c r="H295" s="312"/>
      <c r="I295" s="91"/>
      <c r="J295" s="91"/>
      <c r="K295" s="91"/>
      <c r="M295" s="367" t="str">
        <f t="shared" si="13"/>
        <v/>
      </c>
      <c r="N295" s="367"/>
      <c r="O295" s="373"/>
      <c r="P295" s="385"/>
      <c r="Q295" s="374"/>
    </row>
    <row r="296" spans="1:17" ht="15.5" x14ac:dyDescent="0.35">
      <c r="A296" s="226" t="s">
        <v>555</v>
      </c>
      <c r="B296" s="337" t="s">
        <v>557</v>
      </c>
      <c r="C296" s="338" t="s">
        <v>558</v>
      </c>
      <c r="D296" s="293"/>
      <c r="E296" s="293"/>
      <c r="F296" s="301"/>
      <c r="G296" s="302" t="str">
        <f t="shared" si="12"/>
        <v/>
      </c>
      <c r="H296" s="312"/>
      <c r="I296" s="91"/>
      <c r="J296" s="91"/>
      <c r="K296" s="91"/>
      <c r="M296" s="367" t="str">
        <f t="shared" si="13"/>
        <v/>
      </c>
      <c r="N296" s="367"/>
      <c r="O296" s="373"/>
      <c r="P296" s="385"/>
      <c r="Q296" s="374"/>
    </row>
    <row r="297" spans="1:17" ht="15.5" x14ac:dyDescent="0.35">
      <c r="A297" s="226" t="s">
        <v>555</v>
      </c>
      <c r="B297" s="335"/>
      <c r="C297" s="336"/>
      <c r="D297" s="293"/>
      <c r="E297" s="293"/>
      <c r="F297" s="301"/>
      <c r="G297" s="302" t="str">
        <f t="shared" si="12"/>
        <v/>
      </c>
      <c r="H297" s="312"/>
      <c r="I297" s="91"/>
      <c r="J297" s="91"/>
      <c r="K297" s="91"/>
      <c r="M297" s="367" t="str">
        <f t="shared" si="13"/>
        <v/>
      </c>
      <c r="N297" s="367"/>
      <c r="O297" s="373"/>
      <c r="P297" s="385"/>
      <c r="Q297" s="374"/>
    </row>
    <row r="298" spans="1:17" ht="15.5" x14ac:dyDescent="0.35">
      <c r="A298" s="226" t="s">
        <v>555</v>
      </c>
      <c r="B298" s="337" t="s">
        <v>869</v>
      </c>
      <c r="C298" s="338" t="s">
        <v>870</v>
      </c>
      <c r="D298" s="293"/>
      <c r="E298" s="293"/>
      <c r="F298" s="301"/>
      <c r="G298" s="302" t="str">
        <f t="shared" si="12"/>
        <v/>
      </c>
      <c r="H298" s="312"/>
      <c r="I298" s="91"/>
      <c r="J298" s="91"/>
      <c r="K298" s="91"/>
      <c r="M298" s="367" t="str">
        <f t="shared" si="13"/>
        <v/>
      </c>
      <c r="N298" s="367"/>
      <c r="O298" s="373"/>
      <c r="P298" s="385"/>
      <c r="Q298" s="374"/>
    </row>
    <row r="299" spans="1:17" ht="15.5" x14ac:dyDescent="0.35">
      <c r="A299" s="226" t="s">
        <v>555</v>
      </c>
      <c r="B299" s="335"/>
      <c r="C299" s="336"/>
      <c r="D299" s="293"/>
      <c r="E299" s="293"/>
      <c r="F299" s="301"/>
      <c r="G299" s="302" t="str">
        <f t="shared" si="12"/>
        <v/>
      </c>
      <c r="H299" s="312"/>
      <c r="I299" s="91"/>
      <c r="J299" s="91"/>
      <c r="K299" s="91"/>
      <c r="M299" s="367" t="str">
        <f t="shared" si="13"/>
        <v/>
      </c>
      <c r="N299" s="367"/>
      <c r="O299" s="373"/>
      <c r="P299" s="385"/>
      <c r="Q299" s="374"/>
    </row>
    <row r="300" spans="1:17" ht="15.5" x14ac:dyDescent="0.35">
      <c r="A300" s="226" t="s">
        <v>555</v>
      </c>
      <c r="B300" s="337" t="s">
        <v>871</v>
      </c>
      <c r="C300" s="338" t="s">
        <v>872</v>
      </c>
      <c r="D300" s="293"/>
      <c r="E300" s="293"/>
      <c r="F300" s="301"/>
      <c r="G300" s="302" t="str">
        <f t="shared" si="12"/>
        <v/>
      </c>
      <c r="H300" s="312"/>
      <c r="I300" s="91"/>
      <c r="J300" s="91"/>
      <c r="K300" s="91"/>
      <c r="M300" s="367" t="str">
        <f t="shared" si="13"/>
        <v/>
      </c>
      <c r="N300" s="367"/>
      <c r="O300" s="373"/>
      <c r="P300" s="385"/>
      <c r="Q300" s="374"/>
    </row>
    <row r="301" spans="1:17" ht="15.5" x14ac:dyDescent="0.35">
      <c r="A301" s="226" t="s">
        <v>555</v>
      </c>
      <c r="B301" s="335" t="s">
        <v>873</v>
      </c>
      <c r="C301" s="336" t="s">
        <v>874</v>
      </c>
      <c r="D301" s="293" t="s">
        <v>830</v>
      </c>
      <c r="E301" s="293">
        <v>0.2</v>
      </c>
      <c r="F301" s="301">
        <v>92.88</v>
      </c>
      <c r="G301" s="302">
        <f t="shared" si="12"/>
        <v>18.576000000000001</v>
      </c>
      <c r="H301" s="303">
        <v>0.27210000000000001</v>
      </c>
      <c r="I301" s="91" t="s">
        <v>422</v>
      </c>
      <c r="J301" s="91"/>
      <c r="K301" s="91" t="s">
        <v>2158</v>
      </c>
      <c r="M301" s="367">
        <f t="shared" si="13"/>
        <v>92.88</v>
      </c>
      <c r="N301" s="367">
        <v>92.88</v>
      </c>
      <c r="O301" s="373">
        <v>92.88</v>
      </c>
      <c r="P301" s="385">
        <v>88.45</v>
      </c>
      <c r="Q301" s="374">
        <f>(M301-P301)*E301</f>
        <v>0.88599999999999857</v>
      </c>
    </row>
    <row r="302" spans="1:17" ht="15.5" x14ac:dyDescent="0.35">
      <c r="A302" s="226" t="s">
        <v>555</v>
      </c>
      <c r="B302" s="335"/>
      <c r="C302" s="336"/>
      <c r="D302" s="293"/>
      <c r="E302" s="293"/>
      <c r="F302" s="301"/>
      <c r="G302" s="302" t="str">
        <f t="shared" si="12"/>
        <v/>
      </c>
      <c r="H302" s="312"/>
      <c r="I302" s="91"/>
      <c r="J302" s="91"/>
      <c r="K302" s="91"/>
      <c r="M302" s="367" t="str">
        <f t="shared" si="13"/>
        <v/>
      </c>
      <c r="N302" s="367"/>
      <c r="O302" s="373"/>
      <c r="P302" s="385"/>
      <c r="Q302" s="374"/>
    </row>
    <row r="303" spans="1:17" ht="15.5" x14ac:dyDescent="0.35">
      <c r="A303" s="226" t="s">
        <v>555</v>
      </c>
      <c r="B303" s="337" t="s">
        <v>875</v>
      </c>
      <c r="C303" s="338" t="s">
        <v>876</v>
      </c>
      <c r="D303" s="293"/>
      <c r="E303" s="293"/>
      <c r="F303" s="301"/>
      <c r="G303" s="302" t="str">
        <f t="shared" si="12"/>
        <v/>
      </c>
      <c r="H303" s="312"/>
      <c r="I303" s="91"/>
      <c r="J303" s="91"/>
      <c r="K303" s="91"/>
      <c r="M303" s="367" t="str">
        <f t="shared" si="13"/>
        <v/>
      </c>
      <c r="N303" s="367"/>
      <c r="O303" s="373"/>
      <c r="P303" s="385"/>
      <c r="Q303" s="374"/>
    </row>
    <row r="304" spans="1:17" ht="15.5" x14ac:dyDescent="0.35">
      <c r="A304" s="226" t="s">
        <v>555</v>
      </c>
      <c r="B304" s="335" t="s">
        <v>877</v>
      </c>
      <c r="C304" s="336" t="s">
        <v>878</v>
      </c>
      <c r="D304" s="293" t="s">
        <v>830</v>
      </c>
      <c r="E304" s="293">
        <v>0.16</v>
      </c>
      <c r="F304" s="301">
        <v>28.8</v>
      </c>
      <c r="G304" s="302">
        <f t="shared" si="12"/>
        <v>4.6079999999999997</v>
      </c>
      <c r="H304" s="303">
        <v>0.27210000000000001</v>
      </c>
      <c r="I304" s="91" t="s">
        <v>422</v>
      </c>
      <c r="J304" s="91"/>
      <c r="K304" s="91" t="s">
        <v>2158</v>
      </c>
      <c r="M304" s="367">
        <f t="shared" si="13"/>
        <v>28.8</v>
      </c>
      <c r="N304" s="367">
        <v>29.33</v>
      </c>
      <c r="O304" s="373">
        <v>29.16</v>
      </c>
      <c r="P304" s="385">
        <v>28.65</v>
      </c>
      <c r="Q304" s="374">
        <f>(M304-P304)*E304</f>
        <v>2.4000000000000341E-2</v>
      </c>
    </row>
    <row r="305" spans="1:17" ht="15.5" x14ac:dyDescent="0.35">
      <c r="A305" s="226" t="s">
        <v>555</v>
      </c>
      <c r="B305" s="335"/>
      <c r="C305" s="336"/>
      <c r="D305" s="293"/>
      <c r="E305" s="293"/>
      <c r="F305" s="301"/>
      <c r="G305" s="302" t="str">
        <f t="shared" si="12"/>
        <v/>
      </c>
      <c r="H305" s="312"/>
      <c r="I305" s="91"/>
      <c r="J305" s="91"/>
      <c r="K305" s="91"/>
      <c r="M305" s="367" t="str">
        <f t="shared" si="13"/>
        <v/>
      </c>
      <c r="N305" s="367"/>
      <c r="O305" s="373"/>
      <c r="P305" s="385"/>
      <c r="Q305" s="374"/>
    </row>
    <row r="306" spans="1:17" ht="15.5" x14ac:dyDescent="0.35">
      <c r="A306" s="226" t="s">
        <v>555</v>
      </c>
      <c r="B306" s="337" t="s">
        <v>879</v>
      </c>
      <c r="C306" s="338" t="s">
        <v>880</v>
      </c>
      <c r="D306" s="293"/>
      <c r="E306" s="293"/>
      <c r="F306" s="301"/>
      <c r="G306" s="302" t="str">
        <f t="shared" si="12"/>
        <v/>
      </c>
      <c r="H306" s="312"/>
      <c r="I306" s="91"/>
      <c r="J306" s="91"/>
      <c r="K306" s="91"/>
      <c r="M306" s="367" t="str">
        <f t="shared" si="13"/>
        <v/>
      </c>
      <c r="N306" s="367"/>
      <c r="O306" s="373"/>
      <c r="P306" s="385"/>
      <c r="Q306" s="374"/>
    </row>
    <row r="307" spans="1:17" ht="15.5" x14ac:dyDescent="0.35">
      <c r="A307" s="226" t="s">
        <v>555</v>
      </c>
      <c r="B307" s="335" t="s">
        <v>881</v>
      </c>
      <c r="C307" s="336" t="s">
        <v>882</v>
      </c>
      <c r="D307" s="293" t="s">
        <v>830</v>
      </c>
      <c r="E307" s="293">
        <v>0.04</v>
      </c>
      <c r="F307" s="301">
        <v>853.95</v>
      </c>
      <c r="G307" s="302">
        <f t="shared" si="12"/>
        <v>34.158000000000001</v>
      </c>
      <c r="H307" s="303">
        <v>0.27210000000000001</v>
      </c>
      <c r="I307" s="91" t="s">
        <v>422</v>
      </c>
      <c r="J307" s="91"/>
      <c r="K307" s="91" t="s">
        <v>2158</v>
      </c>
      <c r="M307" s="367">
        <f t="shared" si="13"/>
        <v>853.95</v>
      </c>
      <c r="N307" s="367">
        <v>842.98</v>
      </c>
      <c r="O307" s="373">
        <v>829.72</v>
      </c>
      <c r="P307" s="385">
        <v>828.47</v>
      </c>
      <c r="Q307" s="374">
        <f>(M307-P307)*E307</f>
        <v>1.0192000000000008</v>
      </c>
    </row>
    <row r="308" spans="1:17" ht="15.5" x14ac:dyDescent="0.35">
      <c r="A308" s="226" t="s">
        <v>555</v>
      </c>
      <c r="B308" s="335"/>
      <c r="C308" s="336"/>
      <c r="D308" s="293"/>
      <c r="E308" s="293"/>
      <c r="F308" s="301"/>
      <c r="G308" s="302" t="str">
        <f t="shared" si="12"/>
        <v/>
      </c>
      <c r="H308" s="312"/>
      <c r="I308" s="91"/>
      <c r="J308" s="91"/>
      <c r="K308" s="91"/>
      <c r="M308" s="367" t="str">
        <f t="shared" si="13"/>
        <v/>
      </c>
      <c r="N308" s="367"/>
      <c r="O308" s="373"/>
      <c r="P308" s="385"/>
      <c r="Q308" s="374"/>
    </row>
    <row r="309" spans="1:17" ht="15.5" x14ac:dyDescent="0.35">
      <c r="A309" s="226" t="s">
        <v>555</v>
      </c>
      <c r="B309" s="337" t="s">
        <v>937</v>
      </c>
      <c r="C309" s="338" t="s">
        <v>938</v>
      </c>
      <c r="D309" s="293"/>
      <c r="E309" s="293"/>
      <c r="F309" s="301"/>
      <c r="G309" s="302" t="str">
        <f t="shared" si="12"/>
        <v/>
      </c>
      <c r="H309" s="312"/>
      <c r="I309" s="91"/>
      <c r="J309" s="91"/>
      <c r="K309" s="91"/>
      <c r="M309" s="367" t="str">
        <f t="shared" si="13"/>
        <v/>
      </c>
      <c r="N309" s="367"/>
      <c r="O309" s="373"/>
      <c r="P309" s="385"/>
      <c r="Q309" s="374"/>
    </row>
    <row r="310" spans="1:17" ht="15.5" x14ac:dyDescent="0.35">
      <c r="A310" s="226" t="s">
        <v>555</v>
      </c>
      <c r="B310" s="335"/>
      <c r="C310" s="336"/>
      <c r="D310" s="293"/>
      <c r="E310" s="293"/>
      <c r="F310" s="301"/>
      <c r="G310" s="302" t="str">
        <f t="shared" si="12"/>
        <v/>
      </c>
      <c r="H310" s="312"/>
      <c r="I310" s="91"/>
      <c r="J310" s="91"/>
      <c r="K310" s="91"/>
      <c r="M310" s="367" t="str">
        <f t="shared" si="13"/>
        <v/>
      </c>
      <c r="N310" s="367"/>
      <c r="O310" s="373"/>
      <c r="P310" s="385"/>
      <c r="Q310" s="374"/>
    </row>
    <row r="311" spans="1:17" ht="15.5" x14ac:dyDescent="0.35">
      <c r="A311" s="226" t="s">
        <v>555</v>
      </c>
      <c r="B311" s="337" t="s">
        <v>939</v>
      </c>
      <c r="C311" s="338" t="s">
        <v>940</v>
      </c>
      <c r="D311" s="293"/>
      <c r="E311" s="293"/>
      <c r="F311" s="301"/>
      <c r="G311" s="302" t="str">
        <f t="shared" si="12"/>
        <v/>
      </c>
      <c r="H311" s="312"/>
      <c r="I311" s="91"/>
      <c r="J311" s="91"/>
      <c r="K311" s="91"/>
      <c r="M311" s="367" t="str">
        <f t="shared" si="13"/>
        <v/>
      </c>
      <c r="N311" s="367"/>
      <c r="O311" s="373"/>
      <c r="P311" s="385"/>
      <c r="Q311" s="374"/>
    </row>
    <row r="312" spans="1:17" ht="15.5" x14ac:dyDescent="0.35">
      <c r="A312" s="226" t="s">
        <v>555</v>
      </c>
      <c r="B312" s="335" t="s">
        <v>941</v>
      </c>
      <c r="C312" s="336" t="s">
        <v>942</v>
      </c>
      <c r="D312" s="293" t="s">
        <v>823</v>
      </c>
      <c r="E312" s="293">
        <v>3</v>
      </c>
      <c r="F312" s="301">
        <v>64.55</v>
      </c>
      <c r="G312" s="302">
        <f t="shared" si="12"/>
        <v>193.65</v>
      </c>
      <c r="H312" s="303">
        <v>0.27210000000000001</v>
      </c>
      <c r="I312" s="91" t="s">
        <v>422</v>
      </c>
      <c r="J312" s="91"/>
      <c r="K312" s="91" t="s">
        <v>2158</v>
      </c>
      <c r="M312" s="367">
        <f t="shared" si="13"/>
        <v>64.55</v>
      </c>
      <c r="N312" s="367">
        <v>63.69</v>
      </c>
      <c r="O312" s="373">
        <v>63.8</v>
      </c>
      <c r="P312" s="385">
        <v>63.76</v>
      </c>
      <c r="Q312" s="374">
        <f>(M312-P312)*E312</f>
        <v>2.3699999999999974</v>
      </c>
    </row>
    <row r="313" spans="1:17" ht="15.5" x14ac:dyDescent="0.35">
      <c r="A313" s="226" t="s">
        <v>555</v>
      </c>
      <c r="B313" s="335"/>
      <c r="C313" s="336"/>
      <c r="D313" s="293"/>
      <c r="E313" s="293"/>
      <c r="F313" s="301"/>
      <c r="G313" s="302" t="str">
        <f t="shared" si="12"/>
        <v/>
      </c>
      <c r="H313" s="312"/>
      <c r="I313" s="91"/>
      <c r="J313" s="91"/>
      <c r="K313" s="91"/>
      <c r="M313" s="367" t="str">
        <f t="shared" si="13"/>
        <v/>
      </c>
      <c r="N313" s="367"/>
      <c r="O313" s="373"/>
      <c r="P313" s="385"/>
      <c r="Q313" s="374"/>
    </row>
    <row r="314" spans="1:17" ht="15.5" x14ac:dyDescent="0.35">
      <c r="A314" s="226" t="s">
        <v>555</v>
      </c>
      <c r="B314" s="337" t="s">
        <v>898</v>
      </c>
      <c r="C314" s="338" t="s">
        <v>899</v>
      </c>
      <c r="D314" s="293"/>
      <c r="E314" s="293"/>
      <c r="F314" s="301"/>
      <c r="G314" s="302" t="str">
        <f t="shared" si="12"/>
        <v/>
      </c>
      <c r="H314" s="312"/>
      <c r="I314" s="91"/>
      <c r="J314" s="91"/>
      <c r="K314" s="91"/>
      <c r="M314" s="367" t="str">
        <f t="shared" si="13"/>
        <v/>
      </c>
      <c r="N314" s="367"/>
      <c r="O314" s="373"/>
      <c r="P314" s="385"/>
      <c r="Q314" s="374"/>
    </row>
    <row r="315" spans="1:17" ht="15.5" x14ac:dyDescent="0.35">
      <c r="A315" s="226" t="s">
        <v>555</v>
      </c>
      <c r="B315" s="335"/>
      <c r="C315" s="336"/>
      <c r="D315" s="293"/>
      <c r="E315" s="293"/>
      <c r="F315" s="301"/>
      <c r="G315" s="302" t="str">
        <f t="shared" si="12"/>
        <v/>
      </c>
      <c r="H315" s="312"/>
      <c r="I315" s="91"/>
      <c r="J315" s="91"/>
      <c r="K315" s="91"/>
      <c r="M315" s="367" t="str">
        <f t="shared" si="13"/>
        <v/>
      </c>
      <c r="N315" s="367"/>
      <c r="O315" s="373"/>
      <c r="P315" s="385"/>
      <c r="Q315" s="374"/>
    </row>
    <row r="316" spans="1:17" ht="15.5" x14ac:dyDescent="0.35">
      <c r="A316" s="226" t="s">
        <v>555</v>
      </c>
      <c r="B316" s="335" t="s">
        <v>900</v>
      </c>
      <c r="C316" s="336" t="s">
        <v>901</v>
      </c>
      <c r="D316" s="293" t="s">
        <v>762</v>
      </c>
      <c r="E316" s="293">
        <v>1.1599999999999999</v>
      </c>
      <c r="F316" s="301">
        <v>32.74</v>
      </c>
      <c r="G316" s="302">
        <f t="shared" si="12"/>
        <v>37.978400000000001</v>
      </c>
      <c r="H316" s="303">
        <v>0.27210000000000001</v>
      </c>
      <c r="I316" s="91" t="s">
        <v>422</v>
      </c>
      <c r="J316" s="91"/>
      <c r="K316" s="91" t="s">
        <v>2158</v>
      </c>
      <c r="M316" s="367">
        <f t="shared" si="13"/>
        <v>32.74</v>
      </c>
      <c r="N316" s="367">
        <v>32.74</v>
      </c>
      <c r="O316" s="373">
        <v>32.29</v>
      </c>
      <c r="P316" s="385">
        <v>179.05</v>
      </c>
      <c r="Q316" s="374">
        <f>(M316-P316)*E316</f>
        <v>-169.71959999999999</v>
      </c>
    </row>
    <row r="317" spans="1:17" ht="15.5" x14ac:dyDescent="0.35">
      <c r="A317" s="226" t="s">
        <v>555</v>
      </c>
      <c r="B317" s="335" t="s">
        <v>943</v>
      </c>
      <c r="C317" s="336" t="s">
        <v>944</v>
      </c>
      <c r="D317" s="293" t="s">
        <v>762</v>
      </c>
      <c r="E317" s="293">
        <v>14.76</v>
      </c>
      <c r="F317" s="301">
        <v>28.18</v>
      </c>
      <c r="G317" s="302">
        <f t="shared" si="12"/>
        <v>415.93680000000001</v>
      </c>
      <c r="H317" s="303">
        <v>0.27210000000000001</v>
      </c>
      <c r="I317" s="91" t="s">
        <v>422</v>
      </c>
      <c r="J317" s="91"/>
      <c r="K317" s="91" t="s">
        <v>2158</v>
      </c>
      <c r="M317" s="367">
        <f t="shared" si="13"/>
        <v>28.18</v>
      </c>
      <c r="N317" s="367">
        <v>28.18</v>
      </c>
      <c r="O317" s="373">
        <v>28.18</v>
      </c>
      <c r="P317" s="385">
        <v>26.17</v>
      </c>
      <c r="Q317" s="374">
        <f>(M317-P317)*E317</f>
        <v>29.667599999999972</v>
      </c>
    </row>
    <row r="318" spans="1:17" ht="15.5" x14ac:dyDescent="0.35">
      <c r="A318" s="226" t="s">
        <v>555</v>
      </c>
      <c r="B318" s="335"/>
      <c r="C318" s="336"/>
      <c r="D318" s="293"/>
      <c r="E318" s="293"/>
      <c r="F318" s="301"/>
      <c r="G318" s="302" t="str">
        <f t="shared" si="12"/>
        <v/>
      </c>
      <c r="H318" s="312"/>
      <c r="I318" s="91"/>
      <c r="J318" s="91"/>
      <c r="K318" s="91"/>
      <c r="M318" s="367" t="str">
        <f t="shared" si="13"/>
        <v/>
      </c>
      <c r="N318" s="367"/>
      <c r="O318" s="373"/>
      <c r="P318" s="385"/>
      <c r="Q318" s="374"/>
    </row>
    <row r="319" spans="1:17" ht="15.5" x14ac:dyDescent="0.35">
      <c r="A319" s="226" t="s">
        <v>555</v>
      </c>
      <c r="B319" s="337" t="s">
        <v>559</v>
      </c>
      <c r="C319" s="338" t="s">
        <v>560</v>
      </c>
      <c r="D319" s="293"/>
      <c r="E319" s="293"/>
      <c r="F319" s="301"/>
      <c r="G319" s="302" t="str">
        <f t="shared" si="12"/>
        <v/>
      </c>
      <c r="H319" s="312"/>
      <c r="I319" s="91"/>
      <c r="J319" s="91"/>
      <c r="K319" s="91"/>
      <c r="M319" s="367" t="str">
        <f t="shared" si="13"/>
        <v/>
      </c>
      <c r="N319" s="367"/>
      <c r="O319" s="373"/>
      <c r="P319" s="385"/>
      <c r="Q319" s="374"/>
    </row>
    <row r="320" spans="1:17" ht="15.5" x14ac:dyDescent="0.35">
      <c r="A320" s="226" t="s">
        <v>555</v>
      </c>
      <c r="B320" s="335"/>
      <c r="C320" s="336"/>
      <c r="D320" s="293"/>
      <c r="E320" s="293"/>
      <c r="F320" s="301"/>
      <c r="G320" s="302" t="str">
        <f t="shared" si="12"/>
        <v/>
      </c>
      <c r="H320" s="312"/>
      <c r="I320" s="91"/>
      <c r="J320" s="91"/>
      <c r="K320" s="91"/>
      <c r="M320" s="367" t="str">
        <f t="shared" si="13"/>
        <v/>
      </c>
      <c r="N320" s="367"/>
      <c r="O320" s="373"/>
      <c r="P320" s="385"/>
      <c r="Q320" s="374"/>
    </row>
    <row r="321" spans="1:17" ht="15.5" x14ac:dyDescent="0.35">
      <c r="A321" s="226" t="s">
        <v>555</v>
      </c>
      <c r="B321" s="335" t="s">
        <v>884</v>
      </c>
      <c r="C321" s="336" t="s">
        <v>921</v>
      </c>
      <c r="D321" s="293" t="s">
        <v>762</v>
      </c>
      <c r="E321" s="293">
        <v>5.7</v>
      </c>
      <c r="F321" s="301">
        <v>145.38</v>
      </c>
      <c r="G321" s="302">
        <f t="shared" si="12"/>
        <v>828.66600000000005</v>
      </c>
      <c r="H321" s="303">
        <v>0.27210000000000001</v>
      </c>
      <c r="I321" s="91" t="s">
        <v>422</v>
      </c>
      <c r="J321" s="91"/>
      <c r="K321" s="91" t="s">
        <v>2158</v>
      </c>
      <c r="M321" s="367">
        <f t="shared" si="13"/>
        <v>145.38</v>
      </c>
      <c r="N321" s="367">
        <v>146.36000000000001</v>
      </c>
      <c r="O321" s="373">
        <v>145.75</v>
      </c>
      <c r="P321" s="385">
        <v>143.35</v>
      </c>
      <c r="Q321" s="374">
        <f>(M321-P321)*E321</f>
        <v>11.571000000000007</v>
      </c>
    </row>
    <row r="322" spans="1:17" ht="15.5" x14ac:dyDescent="0.35">
      <c r="A322" s="226" t="s">
        <v>555</v>
      </c>
      <c r="B322" s="335"/>
      <c r="C322" s="336"/>
      <c r="D322" s="293"/>
      <c r="E322" s="293"/>
      <c r="F322" s="301"/>
      <c r="G322" s="302" t="str">
        <f t="shared" si="12"/>
        <v/>
      </c>
      <c r="H322" s="312"/>
      <c r="I322" s="91"/>
      <c r="J322" s="91"/>
      <c r="K322" s="91"/>
      <c r="M322" s="367" t="str">
        <f t="shared" si="13"/>
        <v/>
      </c>
      <c r="N322" s="367"/>
      <c r="O322" s="373"/>
      <c r="P322" s="385"/>
      <c r="Q322" s="374"/>
    </row>
    <row r="323" spans="1:17" ht="15.5" x14ac:dyDescent="0.35">
      <c r="A323" s="226" t="s">
        <v>555</v>
      </c>
      <c r="B323" s="337" t="s">
        <v>945</v>
      </c>
      <c r="C323" s="338" t="s">
        <v>911</v>
      </c>
      <c r="D323" s="293"/>
      <c r="E323" s="293"/>
      <c r="F323" s="301"/>
      <c r="G323" s="302" t="str">
        <f t="shared" si="12"/>
        <v/>
      </c>
      <c r="H323" s="312"/>
      <c r="I323" s="91"/>
      <c r="J323" s="91"/>
      <c r="K323" s="91"/>
      <c r="M323" s="367" t="str">
        <f t="shared" si="13"/>
        <v/>
      </c>
      <c r="N323" s="367"/>
      <c r="O323" s="373"/>
      <c r="P323" s="385"/>
      <c r="Q323" s="374"/>
    </row>
    <row r="324" spans="1:17" ht="15.5" x14ac:dyDescent="0.35">
      <c r="A324" s="226" t="s">
        <v>555</v>
      </c>
      <c r="B324" s="335" t="s">
        <v>912</v>
      </c>
      <c r="C324" s="336" t="s">
        <v>913</v>
      </c>
      <c r="D324" s="293" t="s">
        <v>890</v>
      </c>
      <c r="E324" s="293">
        <v>3.83</v>
      </c>
      <c r="F324" s="301">
        <v>12.17</v>
      </c>
      <c r="G324" s="302">
        <f t="shared" si="12"/>
        <v>46.6111</v>
      </c>
      <c r="H324" s="303">
        <v>0.27210000000000001</v>
      </c>
      <c r="I324" s="91" t="s">
        <v>422</v>
      </c>
      <c r="J324" s="91"/>
      <c r="K324" s="91" t="s">
        <v>2158</v>
      </c>
      <c r="M324" s="367">
        <f t="shared" si="13"/>
        <v>12.17</v>
      </c>
      <c r="N324" s="367">
        <v>11.87</v>
      </c>
      <c r="O324" s="373">
        <v>12.41</v>
      </c>
      <c r="P324" s="385">
        <v>16.25</v>
      </c>
      <c r="Q324" s="374">
        <f>(M324-P324)*E324</f>
        <v>-15.6264</v>
      </c>
    </row>
    <row r="325" spans="1:17" ht="15.5" x14ac:dyDescent="0.35">
      <c r="A325" s="226" t="s">
        <v>555</v>
      </c>
      <c r="B325" s="335" t="s">
        <v>891</v>
      </c>
      <c r="C325" s="336" t="s">
        <v>946</v>
      </c>
      <c r="D325" s="293" t="s">
        <v>890</v>
      </c>
      <c r="E325" s="293">
        <v>22.75</v>
      </c>
      <c r="F325" s="301">
        <v>10.84</v>
      </c>
      <c r="G325" s="302">
        <f t="shared" si="12"/>
        <v>246.61</v>
      </c>
      <c r="H325" s="303">
        <v>0.27210000000000001</v>
      </c>
      <c r="I325" s="91" t="s">
        <v>422</v>
      </c>
      <c r="J325" s="91"/>
      <c r="K325" s="91" t="s">
        <v>2158</v>
      </c>
      <c r="M325" s="367">
        <f t="shared" si="13"/>
        <v>10.84</v>
      </c>
      <c r="N325" s="367">
        <v>10.55</v>
      </c>
      <c r="O325" s="373">
        <v>11.06</v>
      </c>
      <c r="P325" s="385">
        <v>13.35</v>
      </c>
      <c r="Q325" s="374">
        <f>(M325-P325)*E325</f>
        <v>-57.102499999999992</v>
      </c>
    </row>
    <row r="326" spans="1:17" ht="15.5" x14ac:dyDescent="0.35">
      <c r="A326" s="226" t="s">
        <v>555</v>
      </c>
      <c r="B326" s="335" t="s">
        <v>914</v>
      </c>
      <c r="C326" s="336" t="s">
        <v>915</v>
      </c>
      <c r="D326" s="293" t="s">
        <v>890</v>
      </c>
      <c r="E326" s="293">
        <v>9.36</v>
      </c>
      <c r="F326" s="301">
        <v>13.91</v>
      </c>
      <c r="G326" s="302">
        <f t="shared" si="12"/>
        <v>130.19759999999999</v>
      </c>
      <c r="H326" s="303">
        <v>0.27210000000000001</v>
      </c>
      <c r="I326" s="91" t="s">
        <v>422</v>
      </c>
      <c r="J326" s="91"/>
      <c r="K326" s="91" t="s">
        <v>2158</v>
      </c>
      <c r="M326" s="367">
        <f t="shared" si="13"/>
        <v>13.91</v>
      </c>
      <c r="N326" s="367">
        <v>13.65</v>
      </c>
      <c r="O326" s="373">
        <v>14.1</v>
      </c>
      <c r="P326" s="385">
        <v>20.67</v>
      </c>
      <c r="Q326" s="374">
        <f>(M326-P326)*E326</f>
        <v>-63.273600000000009</v>
      </c>
    </row>
    <row r="327" spans="1:17" ht="15.5" x14ac:dyDescent="0.35">
      <c r="A327" s="226" t="s">
        <v>555</v>
      </c>
      <c r="B327" s="335"/>
      <c r="C327" s="336"/>
      <c r="D327" s="293"/>
      <c r="E327" s="293"/>
      <c r="F327" s="301"/>
      <c r="G327" s="302" t="str">
        <f t="shared" ref="G327:G390" si="14">IF(F327="","",TRUNC(F327*E327,4))</f>
        <v/>
      </c>
      <c r="H327" s="312"/>
      <c r="I327" s="91"/>
      <c r="J327" s="91"/>
      <c r="K327" s="91"/>
      <c r="M327" s="367" t="str">
        <f t="shared" si="13"/>
        <v/>
      </c>
      <c r="N327" s="367"/>
      <c r="O327" s="373"/>
      <c r="P327" s="385"/>
      <c r="Q327" s="374"/>
    </row>
    <row r="328" spans="1:17" ht="15.5" x14ac:dyDescent="0.35">
      <c r="A328" s="226" t="s">
        <v>555</v>
      </c>
      <c r="B328" s="337" t="s">
        <v>947</v>
      </c>
      <c r="C328" s="338" t="s">
        <v>917</v>
      </c>
      <c r="D328" s="293"/>
      <c r="E328" s="293"/>
      <c r="F328" s="301"/>
      <c r="G328" s="302" t="str">
        <f t="shared" si="14"/>
        <v/>
      </c>
      <c r="H328" s="312"/>
      <c r="I328" s="91"/>
      <c r="J328" s="91"/>
      <c r="K328" s="91"/>
      <c r="M328" s="367" t="str">
        <f t="shared" ref="M328:M391" si="15">IF(F328="","",F328)</f>
        <v/>
      </c>
      <c r="N328" s="367"/>
      <c r="O328" s="373"/>
      <c r="P328" s="385"/>
      <c r="Q328" s="374"/>
    </row>
    <row r="329" spans="1:17" ht="15.5" x14ac:dyDescent="0.35">
      <c r="A329" s="226" t="s">
        <v>555</v>
      </c>
      <c r="B329" s="335" t="s">
        <v>895</v>
      </c>
      <c r="C329" s="336" t="s">
        <v>896</v>
      </c>
      <c r="D329" s="293" t="s">
        <v>830</v>
      </c>
      <c r="E329" s="293">
        <v>0.65</v>
      </c>
      <c r="F329" s="301">
        <v>762.76</v>
      </c>
      <c r="G329" s="302">
        <f t="shared" si="14"/>
        <v>495.79399999999998</v>
      </c>
      <c r="H329" s="303">
        <v>0.27210000000000001</v>
      </c>
      <c r="I329" s="91" t="s">
        <v>422</v>
      </c>
      <c r="J329" s="91"/>
      <c r="K329" s="91" t="s">
        <v>2158</v>
      </c>
      <c r="M329" s="367">
        <f t="shared" si="15"/>
        <v>762.76</v>
      </c>
      <c r="N329" s="367">
        <v>762.76</v>
      </c>
      <c r="O329" s="373">
        <v>783.94</v>
      </c>
      <c r="P329" s="385">
        <v>772.36</v>
      </c>
      <c r="Q329" s="374">
        <f>(M329-P329)*E329</f>
        <v>-6.2400000000000153</v>
      </c>
    </row>
    <row r="330" spans="1:17" ht="15.5" x14ac:dyDescent="0.35">
      <c r="A330" s="226" t="s">
        <v>555</v>
      </c>
      <c r="B330" s="335"/>
      <c r="C330" s="336"/>
      <c r="D330" s="293"/>
      <c r="E330" s="293"/>
      <c r="F330" s="301"/>
      <c r="G330" s="302" t="str">
        <f t="shared" si="14"/>
        <v/>
      </c>
      <c r="H330" s="312"/>
      <c r="I330" s="91"/>
      <c r="J330" s="91"/>
      <c r="K330" s="91"/>
      <c r="M330" s="367" t="str">
        <f t="shared" si="15"/>
        <v/>
      </c>
      <c r="N330" s="367"/>
      <c r="O330" s="373"/>
      <c r="P330" s="385"/>
      <c r="Q330" s="374"/>
    </row>
    <row r="331" spans="1:17" ht="15.5" x14ac:dyDescent="0.35">
      <c r="A331" s="289" t="s">
        <v>555</v>
      </c>
      <c r="B331" s="330"/>
      <c r="C331" s="331" t="s">
        <v>948</v>
      </c>
      <c r="D331" s="332"/>
      <c r="E331" s="332"/>
      <c r="F331" s="332"/>
      <c r="G331" s="332" t="str">
        <f t="shared" si="14"/>
        <v/>
      </c>
      <c r="H331" s="339"/>
      <c r="I331" s="340"/>
      <c r="J331" s="340"/>
      <c r="K331" s="340"/>
      <c r="M331" s="372" t="str">
        <f t="shared" si="15"/>
        <v/>
      </c>
      <c r="N331" s="372"/>
      <c r="O331" s="373"/>
      <c r="P331" s="385"/>
      <c r="Q331" s="374"/>
    </row>
    <row r="332" spans="1:17" ht="15.5" x14ac:dyDescent="0.35">
      <c r="A332" s="226" t="s">
        <v>555</v>
      </c>
      <c r="B332" s="335"/>
      <c r="C332" s="336"/>
      <c r="D332" s="293"/>
      <c r="E332" s="293"/>
      <c r="F332" s="301"/>
      <c r="G332" s="302" t="str">
        <f t="shared" si="14"/>
        <v/>
      </c>
      <c r="H332" s="312"/>
      <c r="I332" s="91"/>
      <c r="J332" s="91"/>
      <c r="K332" s="91"/>
      <c r="M332" s="367" t="str">
        <f t="shared" si="15"/>
        <v/>
      </c>
      <c r="N332" s="367"/>
      <c r="O332" s="373"/>
      <c r="P332" s="385"/>
      <c r="Q332" s="374"/>
    </row>
    <row r="333" spans="1:17" ht="15.5" x14ac:dyDescent="0.35">
      <c r="A333" s="226" t="s">
        <v>555</v>
      </c>
      <c r="B333" s="337" t="s">
        <v>555</v>
      </c>
      <c r="C333" s="338" t="s">
        <v>556</v>
      </c>
      <c r="D333" s="293"/>
      <c r="E333" s="293"/>
      <c r="F333" s="301"/>
      <c r="G333" s="302" t="str">
        <f t="shared" si="14"/>
        <v/>
      </c>
      <c r="H333" s="312"/>
      <c r="I333" s="91"/>
      <c r="J333" s="91"/>
      <c r="K333" s="91"/>
      <c r="M333" s="367" t="str">
        <f t="shared" si="15"/>
        <v/>
      </c>
      <c r="N333" s="367"/>
      <c r="O333" s="373"/>
      <c r="P333" s="385"/>
      <c r="Q333" s="374"/>
    </row>
    <row r="334" spans="1:17" ht="15.5" x14ac:dyDescent="0.35">
      <c r="A334" s="226" t="s">
        <v>555</v>
      </c>
      <c r="B334" s="335"/>
      <c r="C334" s="336"/>
      <c r="D334" s="293"/>
      <c r="E334" s="293"/>
      <c r="F334" s="301"/>
      <c r="G334" s="302" t="str">
        <f t="shared" si="14"/>
        <v/>
      </c>
      <c r="H334" s="312"/>
      <c r="I334" s="91"/>
      <c r="J334" s="91"/>
      <c r="K334" s="91"/>
      <c r="M334" s="367" t="str">
        <f t="shared" si="15"/>
        <v/>
      </c>
      <c r="N334" s="367"/>
      <c r="O334" s="373"/>
      <c r="P334" s="385"/>
      <c r="Q334" s="374"/>
    </row>
    <row r="335" spans="1:17" ht="15.5" x14ac:dyDescent="0.35">
      <c r="A335" s="226" t="s">
        <v>555</v>
      </c>
      <c r="B335" s="337" t="s">
        <v>557</v>
      </c>
      <c r="C335" s="338" t="s">
        <v>558</v>
      </c>
      <c r="D335" s="293"/>
      <c r="E335" s="293"/>
      <c r="F335" s="301"/>
      <c r="G335" s="302" t="str">
        <f t="shared" si="14"/>
        <v/>
      </c>
      <c r="H335" s="312"/>
      <c r="I335" s="91"/>
      <c r="J335" s="91"/>
      <c r="K335" s="91"/>
      <c r="M335" s="367" t="str">
        <f t="shared" si="15"/>
        <v/>
      </c>
      <c r="N335" s="367"/>
      <c r="O335" s="373"/>
      <c r="P335" s="385"/>
      <c r="Q335" s="374"/>
    </row>
    <row r="336" spans="1:17" ht="15.5" x14ac:dyDescent="0.35">
      <c r="A336" s="226" t="s">
        <v>555</v>
      </c>
      <c r="B336" s="335"/>
      <c r="C336" s="336"/>
      <c r="D336" s="293"/>
      <c r="E336" s="293"/>
      <c r="F336" s="301"/>
      <c r="G336" s="302" t="str">
        <f t="shared" si="14"/>
        <v/>
      </c>
      <c r="H336" s="312"/>
      <c r="I336" s="91"/>
      <c r="J336" s="91"/>
      <c r="K336" s="91"/>
      <c r="M336" s="367" t="str">
        <f t="shared" si="15"/>
        <v/>
      </c>
      <c r="N336" s="367"/>
      <c r="O336" s="373"/>
      <c r="P336" s="385"/>
      <c r="Q336" s="374"/>
    </row>
    <row r="337" spans="1:17" ht="15.5" x14ac:dyDescent="0.35">
      <c r="A337" s="226" t="s">
        <v>555</v>
      </c>
      <c r="B337" s="337" t="s">
        <v>869</v>
      </c>
      <c r="C337" s="338" t="s">
        <v>870</v>
      </c>
      <c r="D337" s="293"/>
      <c r="E337" s="293"/>
      <c r="F337" s="301"/>
      <c r="G337" s="302" t="str">
        <f t="shared" si="14"/>
        <v/>
      </c>
      <c r="H337" s="312"/>
      <c r="I337" s="91"/>
      <c r="J337" s="91"/>
      <c r="K337" s="91"/>
      <c r="M337" s="367" t="str">
        <f t="shared" si="15"/>
        <v/>
      </c>
      <c r="N337" s="367"/>
      <c r="O337" s="373"/>
      <c r="P337" s="385"/>
      <c r="Q337" s="374"/>
    </row>
    <row r="338" spans="1:17" ht="15.5" x14ac:dyDescent="0.35">
      <c r="A338" s="226" t="s">
        <v>555</v>
      </c>
      <c r="B338" s="335"/>
      <c r="C338" s="336"/>
      <c r="D338" s="293"/>
      <c r="E338" s="293"/>
      <c r="F338" s="301"/>
      <c r="G338" s="302" t="str">
        <f t="shared" si="14"/>
        <v/>
      </c>
      <c r="H338" s="312"/>
      <c r="I338" s="91"/>
      <c r="J338" s="91"/>
      <c r="K338" s="91"/>
      <c r="M338" s="367" t="str">
        <f t="shared" si="15"/>
        <v/>
      </c>
      <c r="N338" s="367"/>
      <c r="O338" s="373"/>
      <c r="P338" s="385"/>
      <c r="Q338" s="374"/>
    </row>
    <row r="339" spans="1:17" ht="15.5" x14ac:dyDescent="0.35">
      <c r="A339" s="226" t="s">
        <v>555</v>
      </c>
      <c r="B339" s="337" t="s">
        <v>871</v>
      </c>
      <c r="C339" s="338" t="s">
        <v>872</v>
      </c>
      <c r="D339" s="293"/>
      <c r="E339" s="293"/>
      <c r="F339" s="301"/>
      <c r="G339" s="302" t="str">
        <f t="shared" si="14"/>
        <v/>
      </c>
      <c r="H339" s="312"/>
      <c r="I339" s="91"/>
      <c r="J339" s="91"/>
      <c r="K339" s="91"/>
      <c r="M339" s="367" t="str">
        <f t="shared" si="15"/>
        <v/>
      </c>
      <c r="N339" s="367"/>
      <c r="O339" s="373"/>
      <c r="P339" s="385"/>
      <c r="Q339" s="374"/>
    </row>
    <row r="340" spans="1:17" ht="15.5" x14ac:dyDescent="0.35">
      <c r="A340" s="226" t="s">
        <v>555</v>
      </c>
      <c r="B340" s="335" t="s">
        <v>873</v>
      </c>
      <c r="C340" s="336" t="s">
        <v>874</v>
      </c>
      <c r="D340" s="293" t="s">
        <v>830</v>
      </c>
      <c r="E340" s="293">
        <v>0.2</v>
      </c>
      <c r="F340" s="301">
        <v>92.88</v>
      </c>
      <c r="G340" s="302">
        <f t="shared" si="14"/>
        <v>18.576000000000001</v>
      </c>
      <c r="H340" s="303">
        <v>0.27210000000000001</v>
      </c>
      <c r="I340" s="91" t="s">
        <v>422</v>
      </c>
      <c r="J340" s="91"/>
      <c r="K340" s="91" t="s">
        <v>2158</v>
      </c>
      <c r="M340" s="367">
        <f t="shared" si="15"/>
        <v>92.88</v>
      </c>
      <c r="N340" s="367">
        <v>92.88</v>
      </c>
      <c r="O340" s="373">
        <v>92.88</v>
      </c>
      <c r="P340" s="385">
        <v>88.45</v>
      </c>
      <c r="Q340" s="374">
        <f>(M340-P340)*E340</f>
        <v>0.88599999999999857</v>
      </c>
    </row>
    <row r="341" spans="1:17" ht="15.5" x14ac:dyDescent="0.35">
      <c r="A341" s="226" t="s">
        <v>555</v>
      </c>
      <c r="B341" s="335"/>
      <c r="C341" s="336"/>
      <c r="D341" s="293"/>
      <c r="E341" s="293"/>
      <c r="F341" s="301"/>
      <c r="G341" s="302" t="str">
        <f t="shared" si="14"/>
        <v/>
      </c>
      <c r="H341" s="312"/>
      <c r="I341" s="91"/>
      <c r="J341" s="91"/>
      <c r="K341" s="91"/>
      <c r="M341" s="367" t="str">
        <f t="shared" si="15"/>
        <v/>
      </c>
      <c r="N341" s="367"/>
      <c r="O341" s="373"/>
      <c r="P341" s="385"/>
      <c r="Q341" s="374"/>
    </row>
    <row r="342" spans="1:17" ht="15.5" x14ac:dyDescent="0.35">
      <c r="A342" s="226" t="s">
        <v>555</v>
      </c>
      <c r="B342" s="337" t="s">
        <v>875</v>
      </c>
      <c r="C342" s="338" t="s">
        <v>876</v>
      </c>
      <c r="D342" s="293"/>
      <c r="E342" s="293"/>
      <c r="F342" s="301"/>
      <c r="G342" s="302" t="str">
        <f t="shared" si="14"/>
        <v/>
      </c>
      <c r="H342" s="312"/>
      <c r="I342" s="91"/>
      <c r="J342" s="91"/>
      <c r="K342" s="91"/>
      <c r="M342" s="367" t="str">
        <f t="shared" si="15"/>
        <v/>
      </c>
      <c r="N342" s="367"/>
      <c r="O342" s="373"/>
      <c r="P342" s="385"/>
      <c r="Q342" s="374"/>
    </row>
    <row r="343" spans="1:17" ht="15.5" x14ac:dyDescent="0.35">
      <c r="A343" s="226" t="s">
        <v>555</v>
      </c>
      <c r="B343" s="335" t="s">
        <v>877</v>
      </c>
      <c r="C343" s="336" t="s">
        <v>878</v>
      </c>
      <c r="D343" s="293" t="s">
        <v>830</v>
      </c>
      <c r="E343" s="293">
        <v>0.16</v>
      </c>
      <c r="F343" s="301">
        <v>28.8</v>
      </c>
      <c r="G343" s="302">
        <f t="shared" si="14"/>
        <v>4.6079999999999997</v>
      </c>
      <c r="H343" s="303">
        <v>0.27210000000000001</v>
      </c>
      <c r="I343" s="91" t="s">
        <v>422</v>
      </c>
      <c r="J343" s="91"/>
      <c r="K343" s="91" t="s">
        <v>2158</v>
      </c>
      <c r="M343" s="367">
        <f t="shared" si="15"/>
        <v>28.8</v>
      </c>
      <c r="N343" s="367">
        <v>29.33</v>
      </c>
      <c r="O343" s="373">
        <v>29.16</v>
      </c>
      <c r="P343" s="385">
        <v>28.65</v>
      </c>
      <c r="Q343" s="374">
        <f>(M343-P343)*E343</f>
        <v>2.4000000000000341E-2</v>
      </c>
    </row>
    <row r="344" spans="1:17" ht="15.5" x14ac:dyDescent="0.35">
      <c r="A344" s="226" t="s">
        <v>555</v>
      </c>
      <c r="B344" s="335"/>
      <c r="C344" s="336"/>
      <c r="D344" s="293"/>
      <c r="E344" s="293"/>
      <c r="F344" s="301"/>
      <c r="G344" s="302" t="str">
        <f t="shared" si="14"/>
        <v/>
      </c>
      <c r="H344" s="312"/>
      <c r="I344" s="91"/>
      <c r="J344" s="91"/>
      <c r="K344" s="91"/>
      <c r="M344" s="367" t="str">
        <f t="shared" si="15"/>
        <v/>
      </c>
      <c r="N344" s="367"/>
      <c r="O344" s="373"/>
      <c r="P344" s="385"/>
      <c r="Q344" s="374"/>
    </row>
    <row r="345" spans="1:17" ht="15.5" x14ac:dyDescent="0.35">
      <c r="A345" s="226" t="s">
        <v>555</v>
      </c>
      <c r="B345" s="337" t="s">
        <v>879</v>
      </c>
      <c r="C345" s="338" t="s">
        <v>880</v>
      </c>
      <c r="D345" s="293"/>
      <c r="E345" s="293"/>
      <c r="F345" s="301"/>
      <c r="G345" s="302" t="str">
        <f t="shared" si="14"/>
        <v/>
      </c>
      <c r="H345" s="312"/>
      <c r="I345" s="91"/>
      <c r="J345" s="91"/>
      <c r="K345" s="91"/>
      <c r="M345" s="367" t="str">
        <f t="shared" si="15"/>
        <v/>
      </c>
      <c r="N345" s="367"/>
      <c r="O345" s="373"/>
      <c r="P345" s="385"/>
      <c r="Q345" s="374"/>
    </row>
    <row r="346" spans="1:17" ht="15.5" x14ac:dyDescent="0.35">
      <c r="A346" s="226" t="s">
        <v>555</v>
      </c>
      <c r="B346" s="335"/>
      <c r="C346" s="336"/>
      <c r="D346" s="293"/>
      <c r="E346" s="293"/>
      <c r="F346" s="301"/>
      <c r="G346" s="302" t="str">
        <f t="shared" si="14"/>
        <v/>
      </c>
      <c r="H346" s="312"/>
      <c r="I346" s="91"/>
      <c r="J346" s="91"/>
      <c r="K346" s="91"/>
      <c r="M346" s="367" t="str">
        <f t="shared" si="15"/>
        <v/>
      </c>
      <c r="N346" s="367"/>
      <c r="O346" s="373"/>
      <c r="P346" s="385"/>
      <c r="Q346" s="374"/>
    </row>
    <row r="347" spans="1:17" ht="15.5" x14ac:dyDescent="0.35">
      <c r="A347" s="226" t="s">
        <v>555</v>
      </c>
      <c r="B347" s="335" t="s">
        <v>881</v>
      </c>
      <c r="C347" s="336" t="s">
        <v>882</v>
      </c>
      <c r="D347" s="293" t="s">
        <v>830</v>
      </c>
      <c r="E347" s="293">
        <v>0.04</v>
      </c>
      <c r="F347" s="301">
        <v>853.95</v>
      </c>
      <c r="G347" s="302">
        <f t="shared" si="14"/>
        <v>34.158000000000001</v>
      </c>
      <c r="H347" s="303">
        <v>0.27210000000000001</v>
      </c>
      <c r="I347" s="91" t="s">
        <v>422</v>
      </c>
      <c r="J347" s="91"/>
      <c r="K347" s="91" t="s">
        <v>2158</v>
      </c>
      <c r="M347" s="367">
        <f t="shared" si="15"/>
        <v>853.95</v>
      </c>
      <c r="N347" s="367">
        <v>842.98</v>
      </c>
      <c r="O347" s="373">
        <v>829.72</v>
      </c>
      <c r="P347" s="385">
        <v>828.47</v>
      </c>
      <c r="Q347" s="374">
        <f>(M347-P347)*E347</f>
        <v>1.0192000000000008</v>
      </c>
    </row>
    <row r="348" spans="1:17" ht="15.5" x14ac:dyDescent="0.35">
      <c r="A348" s="226" t="s">
        <v>555</v>
      </c>
      <c r="B348" s="335"/>
      <c r="C348" s="336"/>
      <c r="D348" s="293"/>
      <c r="E348" s="293"/>
      <c r="F348" s="301"/>
      <c r="G348" s="302" t="str">
        <f t="shared" si="14"/>
        <v/>
      </c>
      <c r="H348" s="312"/>
      <c r="I348" s="91"/>
      <c r="J348" s="91"/>
      <c r="K348" s="91"/>
      <c r="M348" s="367" t="str">
        <f t="shared" si="15"/>
        <v/>
      </c>
      <c r="N348" s="367"/>
      <c r="O348" s="373"/>
      <c r="P348" s="385"/>
      <c r="Q348" s="374"/>
    </row>
    <row r="349" spans="1:17" ht="15.5" x14ac:dyDescent="0.35">
      <c r="A349" s="226" t="s">
        <v>555</v>
      </c>
      <c r="B349" s="337" t="s">
        <v>937</v>
      </c>
      <c r="C349" s="338" t="s">
        <v>938</v>
      </c>
      <c r="D349" s="293"/>
      <c r="E349" s="293"/>
      <c r="F349" s="301"/>
      <c r="G349" s="302" t="str">
        <f t="shared" si="14"/>
        <v/>
      </c>
      <c r="H349" s="312"/>
      <c r="I349" s="91"/>
      <c r="J349" s="91"/>
      <c r="K349" s="91"/>
      <c r="M349" s="367" t="str">
        <f t="shared" si="15"/>
        <v/>
      </c>
      <c r="N349" s="367"/>
      <c r="O349" s="373"/>
      <c r="P349" s="385"/>
      <c r="Q349" s="374"/>
    </row>
    <row r="350" spans="1:17" ht="15.5" x14ac:dyDescent="0.35">
      <c r="A350" s="226" t="s">
        <v>555</v>
      </c>
      <c r="B350" s="335"/>
      <c r="C350" s="336"/>
      <c r="D350" s="293"/>
      <c r="E350" s="293"/>
      <c r="F350" s="301"/>
      <c r="G350" s="302" t="str">
        <f t="shared" si="14"/>
        <v/>
      </c>
      <c r="H350" s="312"/>
      <c r="I350" s="91"/>
      <c r="J350" s="91"/>
      <c r="K350" s="91"/>
      <c r="M350" s="367" t="str">
        <f t="shared" si="15"/>
        <v/>
      </c>
      <c r="N350" s="367"/>
      <c r="O350" s="373"/>
      <c r="P350" s="385"/>
      <c r="Q350" s="374"/>
    </row>
    <row r="351" spans="1:17" ht="15.5" x14ac:dyDescent="0.35">
      <c r="A351" s="226" t="s">
        <v>555</v>
      </c>
      <c r="B351" s="337" t="s">
        <v>939</v>
      </c>
      <c r="C351" s="338" t="s">
        <v>940</v>
      </c>
      <c r="D351" s="293"/>
      <c r="E351" s="293"/>
      <c r="F351" s="301"/>
      <c r="G351" s="302" t="str">
        <f t="shared" si="14"/>
        <v/>
      </c>
      <c r="H351" s="312"/>
      <c r="I351" s="91"/>
      <c r="J351" s="91"/>
      <c r="K351" s="91"/>
      <c r="M351" s="367" t="str">
        <f t="shared" si="15"/>
        <v/>
      </c>
      <c r="N351" s="367"/>
      <c r="O351" s="373"/>
      <c r="P351" s="385"/>
      <c r="Q351" s="374"/>
    </row>
    <row r="352" spans="1:17" ht="15.5" x14ac:dyDescent="0.35">
      <c r="A352" s="226" t="s">
        <v>555</v>
      </c>
      <c r="B352" s="335" t="s">
        <v>941</v>
      </c>
      <c r="C352" s="336" t="s">
        <v>942</v>
      </c>
      <c r="D352" s="293" t="s">
        <v>823</v>
      </c>
      <c r="E352" s="293">
        <v>3</v>
      </c>
      <c r="F352" s="301">
        <v>64.55</v>
      </c>
      <c r="G352" s="302">
        <f t="shared" si="14"/>
        <v>193.65</v>
      </c>
      <c r="H352" s="303">
        <v>0.27210000000000001</v>
      </c>
      <c r="I352" s="91" t="s">
        <v>422</v>
      </c>
      <c r="J352" s="91"/>
      <c r="K352" s="91" t="s">
        <v>2158</v>
      </c>
      <c r="M352" s="367">
        <f t="shared" si="15"/>
        <v>64.55</v>
      </c>
      <c r="N352" s="367">
        <v>63.69</v>
      </c>
      <c r="O352" s="373">
        <v>63.8</v>
      </c>
      <c r="P352" s="385">
        <v>63.76</v>
      </c>
      <c r="Q352" s="374">
        <f>(M352-P352)*E352</f>
        <v>2.3699999999999974</v>
      </c>
    </row>
    <row r="353" spans="1:17" ht="15.5" x14ac:dyDescent="0.35">
      <c r="A353" s="226" t="s">
        <v>555</v>
      </c>
      <c r="B353" s="335"/>
      <c r="C353" s="336"/>
      <c r="D353" s="293"/>
      <c r="E353" s="293"/>
      <c r="F353" s="301"/>
      <c r="G353" s="302" t="str">
        <f t="shared" si="14"/>
        <v/>
      </c>
      <c r="H353" s="312"/>
      <c r="I353" s="91"/>
      <c r="J353" s="91"/>
      <c r="K353" s="91"/>
      <c r="M353" s="367" t="str">
        <f t="shared" si="15"/>
        <v/>
      </c>
      <c r="N353" s="367"/>
      <c r="O353" s="373"/>
      <c r="P353" s="385"/>
      <c r="Q353" s="374"/>
    </row>
    <row r="354" spans="1:17" ht="15.5" x14ac:dyDescent="0.35">
      <c r="A354" s="226" t="s">
        <v>555</v>
      </c>
      <c r="B354" s="337" t="s">
        <v>898</v>
      </c>
      <c r="C354" s="338" t="s">
        <v>899</v>
      </c>
      <c r="D354" s="293"/>
      <c r="E354" s="293"/>
      <c r="F354" s="301"/>
      <c r="G354" s="302" t="str">
        <f t="shared" si="14"/>
        <v/>
      </c>
      <c r="H354" s="312"/>
      <c r="I354" s="91"/>
      <c r="J354" s="91"/>
      <c r="K354" s="91"/>
      <c r="M354" s="367" t="str">
        <f t="shared" si="15"/>
        <v/>
      </c>
      <c r="N354" s="367"/>
      <c r="O354" s="373"/>
      <c r="P354" s="385"/>
      <c r="Q354" s="374"/>
    </row>
    <row r="355" spans="1:17" ht="15.5" x14ac:dyDescent="0.35">
      <c r="A355" s="226" t="s">
        <v>555</v>
      </c>
      <c r="B355" s="335"/>
      <c r="C355" s="336"/>
      <c r="D355" s="293"/>
      <c r="E355" s="293"/>
      <c r="F355" s="301"/>
      <c r="G355" s="302" t="str">
        <f t="shared" si="14"/>
        <v/>
      </c>
      <c r="H355" s="312"/>
      <c r="I355" s="91"/>
      <c r="J355" s="91"/>
      <c r="K355" s="91"/>
      <c r="M355" s="367" t="str">
        <f t="shared" si="15"/>
        <v/>
      </c>
      <c r="N355" s="367"/>
      <c r="O355" s="373"/>
      <c r="P355" s="385"/>
      <c r="Q355" s="374"/>
    </row>
    <row r="356" spans="1:17" ht="15.5" x14ac:dyDescent="0.35">
      <c r="A356" s="226" t="s">
        <v>555</v>
      </c>
      <c r="B356" s="335" t="s">
        <v>900</v>
      </c>
      <c r="C356" s="336" t="s">
        <v>901</v>
      </c>
      <c r="D356" s="293" t="s">
        <v>762</v>
      </c>
      <c r="E356" s="293">
        <v>1.1599999999999999</v>
      </c>
      <c r="F356" s="301">
        <v>32.74</v>
      </c>
      <c r="G356" s="302">
        <f t="shared" si="14"/>
        <v>37.978400000000001</v>
      </c>
      <c r="H356" s="303">
        <v>0.27210000000000001</v>
      </c>
      <c r="I356" s="91" t="s">
        <v>422</v>
      </c>
      <c r="J356" s="91"/>
      <c r="K356" s="91" t="s">
        <v>2158</v>
      </c>
      <c r="M356" s="367">
        <f t="shared" si="15"/>
        <v>32.74</v>
      </c>
      <c r="N356" s="367">
        <v>32.74</v>
      </c>
      <c r="O356" s="373">
        <v>32.29</v>
      </c>
      <c r="P356" s="385">
        <v>179.05</v>
      </c>
      <c r="Q356" s="374">
        <f>(M356-P356)*E356</f>
        <v>-169.71959999999999</v>
      </c>
    </row>
    <row r="357" spans="1:17" ht="15.5" x14ac:dyDescent="0.35">
      <c r="A357" s="226" t="s">
        <v>555</v>
      </c>
      <c r="B357" s="335" t="s">
        <v>943</v>
      </c>
      <c r="C357" s="336" t="s">
        <v>944</v>
      </c>
      <c r="D357" s="293" t="s">
        <v>762</v>
      </c>
      <c r="E357" s="293">
        <v>14.76</v>
      </c>
      <c r="F357" s="301">
        <v>28.18</v>
      </c>
      <c r="G357" s="302">
        <f t="shared" si="14"/>
        <v>415.93680000000001</v>
      </c>
      <c r="H357" s="303">
        <v>0.27210000000000001</v>
      </c>
      <c r="I357" s="91" t="s">
        <v>422</v>
      </c>
      <c r="J357" s="91"/>
      <c r="K357" s="91" t="s">
        <v>2158</v>
      </c>
      <c r="M357" s="367">
        <f t="shared" si="15"/>
        <v>28.18</v>
      </c>
      <c r="N357" s="367">
        <v>28.18</v>
      </c>
      <c r="O357" s="373">
        <v>28.18</v>
      </c>
      <c r="P357" s="385">
        <v>26.17</v>
      </c>
      <c r="Q357" s="374">
        <f>(M357-P357)*E357</f>
        <v>29.667599999999972</v>
      </c>
    </row>
    <row r="358" spans="1:17" ht="15.5" x14ac:dyDescent="0.35">
      <c r="A358" s="226" t="s">
        <v>555</v>
      </c>
      <c r="B358" s="335"/>
      <c r="C358" s="336"/>
      <c r="D358" s="293"/>
      <c r="E358" s="293"/>
      <c r="F358" s="301"/>
      <c r="G358" s="302" t="str">
        <f t="shared" si="14"/>
        <v/>
      </c>
      <c r="H358" s="312"/>
      <c r="I358" s="91"/>
      <c r="J358" s="91"/>
      <c r="K358" s="91"/>
      <c r="M358" s="367" t="str">
        <f t="shared" si="15"/>
        <v/>
      </c>
      <c r="N358" s="367"/>
      <c r="O358" s="373"/>
      <c r="P358" s="385"/>
      <c r="Q358" s="374"/>
    </row>
    <row r="359" spans="1:17" ht="15.5" x14ac:dyDescent="0.35">
      <c r="A359" s="226" t="s">
        <v>555</v>
      </c>
      <c r="B359" s="337" t="s">
        <v>559</v>
      </c>
      <c r="C359" s="338" t="s">
        <v>560</v>
      </c>
      <c r="D359" s="293"/>
      <c r="E359" s="293"/>
      <c r="F359" s="301"/>
      <c r="G359" s="302" t="str">
        <f t="shared" si="14"/>
        <v/>
      </c>
      <c r="H359" s="312"/>
      <c r="I359" s="91"/>
      <c r="J359" s="91"/>
      <c r="K359" s="91"/>
      <c r="M359" s="367" t="str">
        <f t="shared" si="15"/>
        <v/>
      </c>
      <c r="N359" s="367"/>
      <c r="O359" s="373"/>
      <c r="P359" s="385"/>
      <c r="Q359" s="374"/>
    </row>
    <row r="360" spans="1:17" ht="15.5" x14ac:dyDescent="0.35">
      <c r="A360" s="226" t="s">
        <v>555</v>
      </c>
      <c r="B360" s="335"/>
      <c r="C360" s="336"/>
      <c r="D360" s="293"/>
      <c r="E360" s="293"/>
      <c r="F360" s="301"/>
      <c r="G360" s="302" t="str">
        <f t="shared" si="14"/>
        <v/>
      </c>
      <c r="H360" s="312"/>
      <c r="I360" s="91"/>
      <c r="J360" s="91"/>
      <c r="K360" s="91"/>
      <c r="M360" s="367" t="str">
        <f t="shared" si="15"/>
        <v/>
      </c>
      <c r="N360" s="367"/>
      <c r="O360" s="373"/>
      <c r="P360" s="385"/>
      <c r="Q360" s="374"/>
    </row>
    <row r="361" spans="1:17" ht="15.5" x14ac:dyDescent="0.35">
      <c r="A361" s="226" t="s">
        <v>555</v>
      </c>
      <c r="B361" s="335" t="s">
        <v>884</v>
      </c>
      <c r="C361" s="336" t="s">
        <v>921</v>
      </c>
      <c r="D361" s="293" t="s">
        <v>762</v>
      </c>
      <c r="E361" s="293">
        <v>5.7</v>
      </c>
      <c r="F361" s="301">
        <v>145.38</v>
      </c>
      <c r="G361" s="302">
        <f t="shared" si="14"/>
        <v>828.66600000000005</v>
      </c>
      <c r="H361" s="303">
        <v>0.27210000000000001</v>
      </c>
      <c r="I361" s="91" t="s">
        <v>422</v>
      </c>
      <c r="J361" s="91"/>
      <c r="K361" s="91" t="s">
        <v>2158</v>
      </c>
      <c r="M361" s="367">
        <f t="shared" si="15"/>
        <v>145.38</v>
      </c>
      <c r="N361" s="367">
        <v>146.36000000000001</v>
      </c>
      <c r="O361" s="373">
        <v>145.75</v>
      </c>
      <c r="P361" s="385">
        <v>143.35</v>
      </c>
      <c r="Q361" s="374">
        <f>(M361-P361)*E361</f>
        <v>11.571000000000007</v>
      </c>
    </row>
    <row r="362" spans="1:17" ht="15.5" x14ac:dyDescent="0.35">
      <c r="A362" s="226" t="s">
        <v>555</v>
      </c>
      <c r="B362" s="335"/>
      <c r="C362" s="336"/>
      <c r="D362" s="293"/>
      <c r="E362" s="293"/>
      <c r="F362" s="301"/>
      <c r="G362" s="302" t="str">
        <f t="shared" si="14"/>
        <v/>
      </c>
      <c r="H362" s="312"/>
      <c r="I362" s="91"/>
      <c r="J362" s="91"/>
      <c r="K362" s="91"/>
      <c r="M362" s="367" t="str">
        <f t="shared" si="15"/>
        <v/>
      </c>
      <c r="N362" s="367"/>
      <c r="O362" s="373"/>
      <c r="P362" s="385"/>
      <c r="Q362" s="374"/>
    </row>
    <row r="363" spans="1:17" ht="15.5" x14ac:dyDescent="0.35">
      <c r="A363" s="226" t="s">
        <v>555</v>
      </c>
      <c r="B363" s="337" t="s">
        <v>945</v>
      </c>
      <c r="C363" s="338" t="s">
        <v>911</v>
      </c>
      <c r="D363" s="293"/>
      <c r="E363" s="293"/>
      <c r="F363" s="301"/>
      <c r="G363" s="302" t="str">
        <f t="shared" si="14"/>
        <v/>
      </c>
      <c r="H363" s="312"/>
      <c r="I363" s="91"/>
      <c r="J363" s="91"/>
      <c r="K363" s="91"/>
      <c r="M363" s="367" t="str">
        <f t="shared" si="15"/>
        <v/>
      </c>
      <c r="N363" s="367"/>
      <c r="O363" s="373"/>
      <c r="P363" s="385"/>
      <c r="Q363" s="374"/>
    </row>
    <row r="364" spans="1:17" ht="15.5" x14ac:dyDescent="0.35">
      <c r="A364" s="226" t="s">
        <v>555</v>
      </c>
      <c r="B364" s="335" t="s">
        <v>912</v>
      </c>
      <c r="C364" s="336" t="s">
        <v>913</v>
      </c>
      <c r="D364" s="293" t="s">
        <v>890</v>
      </c>
      <c r="E364" s="293">
        <v>3.83</v>
      </c>
      <c r="F364" s="301">
        <v>12.17</v>
      </c>
      <c r="G364" s="302">
        <f t="shared" si="14"/>
        <v>46.6111</v>
      </c>
      <c r="H364" s="303">
        <v>0.27210000000000001</v>
      </c>
      <c r="I364" s="91" t="s">
        <v>422</v>
      </c>
      <c r="J364" s="91"/>
      <c r="K364" s="91" t="s">
        <v>2158</v>
      </c>
      <c r="M364" s="367">
        <f t="shared" si="15"/>
        <v>12.17</v>
      </c>
      <c r="N364" s="367">
        <v>11.87</v>
      </c>
      <c r="O364" s="373">
        <v>12.41</v>
      </c>
      <c r="P364" s="385">
        <v>16.25</v>
      </c>
      <c r="Q364" s="374">
        <f>(M364-P364)*E364</f>
        <v>-15.6264</v>
      </c>
    </row>
    <row r="365" spans="1:17" ht="15.5" x14ac:dyDescent="0.35">
      <c r="A365" s="226" t="s">
        <v>555</v>
      </c>
      <c r="B365" s="335" t="s">
        <v>891</v>
      </c>
      <c r="C365" s="336" t="s">
        <v>946</v>
      </c>
      <c r="D365" s="293" t="s">
        <v>890</v>
      </c>
      <c r="E365" s="293">
        <v>22.75</v>
      </c>
      <c r="F365" s="301">
        <v>10.84</v>
      </c>
      <c r="G365" s="302">
        <f t="shared" si="14"/>
        <v>246.61</v>
      </c>
      <c r="H365" s="303">
        <v>0.27210000000000001</v>
      </c>
      <c r="I365" s="91" t="s">
        <v>422</v>
      </c>
      <c r="J365" s="91"/>
      <c r="K365" s="91" t="s">
        <v>2158</v>
      </c>
      <c r="M365" s="367">
        <f t="shared" si="15"/>
        <v>10.84</v>
      </c>
      <c r="N365" s="367">
        <v>10.55</v>
      </c>
      <c r="O365" s="373">
        <v>11.06</v>
      </c>
      <c r="P365" s="385">
        <v>13.35</v>
      </c>
      <c r="Q365" s="374">
        <f>(M365-P365)*E365</f>
        <v>-57.102499999999992</v>
      </c>
    </row>
    <row r="366" spans="1:17" ht="15.5" x14ac:dyDescent="0.35">
      <c r="A366" s="226" t="s">
        <v>555</v>
      </c>
      <c r="B366" s="335" t="s">
        <v>914</v>
      </c>
      <c r="C366" s="336" t="s">
        <v>915</v>
      </c>
      <c r="D366" s="293" t="s">
        <v>890</v>
      </c>
      <c r="E366" s="293">
        <v>9.36</v>
      </c>
      <c r="F366" s="301">
        <v>13.91</v>
      </c>
      <c r="G366" s="302">
        <f t="shared" si="14"/>
        <v>130.19759999999999</v>
      </c>
      <c r="H366" s="303">
        <v>0.27210000000000001</v>
      </c>
      <c r="I366" s="91" t="s">
        <v>422</v>
      </c>
      <c r="J366" s="91"/>
      <c r="K366" s="91" t="s">
        <v>2158</v>
      </c>
      <c r="M366" s="367">
        <f t="shared" si="15"/>
        <v>13.91</v>
      </c>
      <c r="N366" s="367">
        <v>13.65</v>
      </c>
      <c r="O366" s="373">
        <v>14.1</v>
      </c>
      <c r="P366" s="385">
        <v>20.67</v>
      </c>
      <c r="Q366" s="374">
        <f>(M366-P366)*E366</f>
        <v>-63.273600000000009</v>
      </c>
    </row>
    <row r="367" spans="1:17" ht="15.5" x14ac:dyDescent="0.35">
      <c r="A367" s="226" t="s">
        <v>555</v>
      </c>
      <c r="B367" s="335"/>
      <c r="C367" s="336"/>
      <c r="D367" s="293"/>
      <c r="E367" s="293"/>
      <c r="F367" s="301"/>
      <c r="G367" s="302" t="str">
        <f t="shared" si="14"/>
        <v/>
      </c>
      <c r="H367" s="312"/>
      <c r="I367" s="91"/>
      <c r="J367" s="91"/>
      <c r="K367" s="91"/>
      <c r="M367" s="367" t="str">
        <f t="shared" si="15"/>
        <v/>
      </c>
      <c r="N367" s="367"/>
      <c r="O367" s="373"/>
      <c r="P367" s="385"/>
      <c r="Q367" s="374"/>
    </row>
    <row r="368" spans="1:17" ht="15.5" x14ac:dyDescent="0.35">
      <c r="A368" s="226" t="s">
        <v>555</v>
      </c>
      <c r="B368" s="337" t="s">
        <v>947</v>
      </c>
      <c r="C368" s="338" t="s">
        <v>917</v>
      </c>
      <c r="D368" s="293"/>
      <c r="E368" s="293"/>
      <c r="F368" s="301"/>
      <c r="G368" s="302" t="str">
        <f t="shared" si="14"/>
        <v/>
      </c>
      <c r="H368" s="312"/>
      <c r="I368" s="91"/>
      <c r="J368" s="91"/>
      <c r="K368" s="91"/>
      <c r="M368" s="367" t="str">
        <f t="shared" si="15"/>
        <v/>
      </c>
      <c r="N368" s="367"/>
      <c r="O368" s="373"/>
      <c r="P368" s="385"/>
      <c r="Q368" s="374"/>
    </row>
    <row r="369" spans="1:17" ht="15.5" x14ac:dyDescent="0.35">
      <c r="A369" s="226" t="s">
        <v>555</v>
      </c>
      <c r="B369" s="335" t="s">
        <v>895</v>
      </c>
      <c r="C369" s="336" t="s">
        <v>896</v>
      </c>
      <c r="D369" s="293" t="s">
        <v>830</v>
      </c>
      <c r="E369" s="293">
        <v>0.65</v>
      </c>
      <c r="F369" s="301">
        <v>762.76</v>
      </c>
      <c r="G369" s="302">
        <f t="shared" si="14"/>
        <v>495.79399999999998</v>
      </c>
      <c r="H369" s="303">
        <v>0.27210000000000001</v>
      </c>
      <c r="I369" s="91" t="s">
        <v>422</v>
      </c>
      <c r="J369" s="91"/>
      <c r="K369" s="91" t="s">
        <v>2158</v>
      </c>
      <c r="M369" s="367">
        <f t="shared" si="15"/>
        <v>762.76</v>
      </c>
      <c r="N369" s="367">
        <v>762.76</v>
      </c>
      <c r="O369" s="373">
        <v>783.94</v>
      </c>
      <c r="P369" s="385">
        <v>772.36</v>
      </c>
      <c r="Q369" s="374">
        <f>(M369-P369)*E369</f>
        <v>-6.2400000000000153</v>
      </c>
    </row>
    <row r="370" spans="1:17" ht="15.5" x14ac:dyDescent="0.35">
      <c r="A370" s="226" t="s">
        <v>555</v>
      </c>
      <c r="B370" s="335"/>
      <c r="C370" s="336"/>
      <c r="D370" s="293"/>
      <c r="E370" s="293"/>
      <c r="F370" s="301"/>
      <c r="G370" s="302" t="str">
        <f t="shared" si="14"/>
        <v/>
      </c>
      <c r="H370" s="312"/>
      <c r="I370" s="91"/>
      <c r="J370" s="91"/>
      <c r="K370" s="91"/>
      <c r="M370" s="367" t="str">
        <f t="shared" si="15"/>
        <v/>
      </c>
      <c r="N370" s="367"/>
      <c r="O370" s="373"/>
      <c r="P370" s="385"/>
      <c r="Q370" s="374"/>
    </row>
    <row r="371" spans="1:17" ht="31" x14ac:dyDescent="0.35">
      <c r="A371" s="226" t="s">
        <v>555</v>
      </c>
      <c r="B371" s="335" t="s">
        <v>949</v>
      </c>
      <c r="C371" s="336" t="s">
        <v>950</v>
      </c>
      <c r="D371" s="293" t="s">
        <v>762</v>
      </c>
      <c r="E371" s="293">
        <v>1.76</v>
      </c>
      <c r="F371" s="301">
        <v>51.25</v>
      </c>
      <c r="G371" s="302">
        <f t="shared" si="14"/>
        <v>90.2</v>
      </c>
      <c r="H371" s="303">
        <v>0.27210000000000001</v>
      </c>
      <c r="I371" s="91" t="s">
        <v>422</v>
      </c>
      <c r="J371" s="91"/>
      <c r="K371" s="91" t="s">
        <v>2158</v>
      </c>
      <c r="M371" s="367">
        <f t="shared" si="15"/>
        <v>51.25</v>
      </c>
      <c r="N371" s="367">
        <v>50.84</v>
      </c>
      <c r="O371" s="373">
        <v>50.03</v>
      </c>
      <c r="P371" s="385">
        <v>62.58</v>
      </c>
      <c r="Q371" s="374">
        <f>(M371-P371)*E371</f>
        <v>-19.940799999999996</v>
      </c>
    </row>
    <row r="372" spans="1:17" ht="15.5" x14ac:dyDescent="0.35">
      <c r="A372" s="226" t="s">
        <v>555</v>
      </c>
      <c r="B372" s="335"/>
      <c r="C372" s="336"/>
      <c r="D372" s="293"/>
      <c r="E372" s="293"/>
      <c r="F372" s="301"/>
      <c r="G372" s="302" t="str">
        <f t="shared" si="14"/>
        <v/>
      </c>
      <c r="H372" s="312"/>
      <c r="I372" s="91"/>
      <c r="J372" s="91"/>
      <c r="K372" s="91"/>
      <c r="M372" s="367" t="str">
        <f t="shared" si="15"/>
        <v/>
      </c>
      <c r="N372" s="367"/>
      <c r="O372" s="373"/>
      <c r="P372" s="385"/>
      <c r="Q372" s="374"/>
    </row>
    <row r="373" spans="1:17" ht="15.5" x14ac:dyDescent="0.35">
      <c r="A373" s="289" t="s">
        <v>555</v>
      </c>
      <c r="B373" s="330"/>
      <c r="C373" s="331" t="s">
        <v>951</v>
      </c>
      <c r="D373" s="332"/>
      <c r="E373" s="332"/>
      <c r="F373" s="332"/>
      <c r="G373" s="332" t="str">
        <f t="shared" si="14"/>
        <v/>
      </c>
      <c r="H373" s="339"/>
      <c r="I373" s="340"/>
      <c r="J373" s="340"/>
      <c r="K373" s="340"/>
      <c r="M373" s="372" t="str">
        <f t="shared" si="15"/>
        <v/>
      </c>
      <c r="N373" s="372"/>
      <c r="O373" s="373"/>
      <c r="P373" s="385"/>
      <c r="Q373" s="374"/>
    </row>
    <row r="374" spans="1:17" ht="15.5" x14ac:dyDescent="0.35">
      <c r="A374" s="226" t="s">
        <v>555</v>
      </c>
      <c r="B374" s="335"/>
      <c r="C374" s="336"/>
      <c r="D374" s="293"/>
      <c r="E374" s="293"/>
      <c r="F374" s="301"/>
      <c r="G374" s="302" t="str">
        <f t="shared" si="14"/>
        <v/>
      </c>
      <c r="H374" s="312"/>
      <c r="I374" s="91"/>
      <c r="J374" s="91"/>
      <c r="K374" s="91"/>
      <c r="M374" s="367" t="str">
        <f t="shared" si="15"/>
        <v/>
      </c>
      <c r="N374" s="367"/>
      <c r="O374" s="373"/>
      <c r="P374" s="385"/>
      <c r="Q374" s="374"/>
    </row>
    <row r="375" spans="1:17" ht="15.5" x14ac:dyDescent="0.35">
      <c r="A375" s="226" t="s">
        <v>555</v>
      </c>
      <c r="B375" s="337" t="s">
        <v>555</v>
      </c>
      <c r="C375" s="338" t="s">
        <v>556</v>
      </c>
      <c r="D375" s="293"/>
      <c r="E375" s="293"/>
      <c r="F375" s="301"/>
      <c r="G375" s="302" t="str">
        <f t="shared" si="14"/>
        <v/>
      </c>
      <c r="H375" s="312"/>
      <c r="I375" s="91"/>
      <c r="J375" s="91"/>
      <c r="K375" s="91"/>
      <c r="M375" s="367" t="str">
        <f t="shared" si="15"/>
        <v/>
      </c>
      <c r="N375" s="367"/>
      <c r="O375" s="373"/>
      <c r="P375" s="385"/>
      <c r="Q375" s="374"/>
    </row>
    <row r="376" spans="1:17" ht="15.5" x14ac:dyDescent="0.35">
      <c r="A376" s="226" t="s">
        <v>555</v>
      </c>
      <c r="B376" s="335"/>
      <c r="C376" s="336"/>
      <c r="D376" s="293"/>
      <c r="E376" s="293"/>
      <c r="F376" s="301"/>
      <c r="G376" s="302" t="str">
        <f t="shared" si="14"/>
        <v/>
      </c>
      <c r="H376" s="312"/>
      <c r="I376" s="91"/>
      <c r="J376" s="91"/>
      <c r="K376" s="91"/>
      <c r="M376" s="367" t="str">
        <f t="shared" si="15"/>
        <v/>
      </c>
      <c r="N376" s="367"/>
      <c r="O376" s="373"/>
      <c r="P376" s="385"/>
      <c r="Q376" s="374"/>
    </row>
    <row r="377" spans="1:17" ht="15.5" x14ac:dyDescent="0.35">
      <c r="A377" s="226" t="s">
        <v>555</v>
      </c>
      <c r="B377" s="337" t="s">
        <v>557</v>
      </c>
      <c r="C377" s="338" t="s">
        <v>558</v>
      </c>
      <c r="D377" s="293"/>
      <c r="E377" s="293"/>
      <c r="F377" s="301"/>
      <c r="G377" s="302" t="str">
        <f t="shared" si="14"/>
        <v/>
      </c>
      <c r="H377" s="312"/>
      <c r="I377" s="91"/>
      <c r="J377" s="91"/>
      <c r="K377" s="91"/>
      <c r="M377" s="367" t="str">
        <f t="shared" si="15"/>
        <v/>
      </c>
      <c r="N377" s="367"/>
      <c r="O377" s="373"/>
      <c r="P377" s="385"/>
      <c r="Q377" s="374"/>
    </row>
    <row r="378" spans="1:17" ht="15.5" x14ac:dyDescent="0.35">
      <c r="A378" s="226" t="s">
        <v>555</v>
      </c>
      <c r="B378" s="335"/>
      <c r="C378" s="336"/>
      <c r="D378" s="293"/>
      <c r="E378" s="293"/>
      <c r="F378" s="301"/>
      <c r="G378" s="302" t="str">
        <f t="shared" si="14"/>
        <v/>
      </c>
      <c r="H378" s="312"/>
      <c r="I378" s="91"/>
      <c r="J378" s="91"/>
      <c r="K378" s="91"/>
      <c r="M378" s="367" t="str">
        <f t="shared" si="15"/>
        <v/>
      </c>
      <c r="N378" s="367"/>
      <c r="O378" s="373"/>
      <c r="P378" s="385"/>
      <c r="Q378" s="374"/>
    </row>
    <row r="379" spans="1:17" ht="15.5" x14ac:dyDescent="0.35">
      <c r="A379" s="226" t="s">
        <v>555</v>
      </c>
      <c r="B379" s="337" t="s">
        <v>869</v>
      </c>
      <c r="C379" s="338" t="s">
        <v>870</v>
      </c>
      <c r="D379" s="293"/>
      <c r="E379" s="293"/>
      <c r="F379" s="301"/>
      <c r="G379" s="302" t="str">
        <f t="shared" si="14"/>
        <v/>
      </c>
      <c r="H379" s="312"/>
      <c r="I379" s="91"/>
      <c r="J379" s="91"/>
      <c r="K379" s="91"/>
      <c r="M379" s="367" t="str">
        <f t="shared" si="15"/>
        <v/>
      </c>
      <c r="N379" s="367"/>
      <c r="O379" s="373"/>
      <c r="P379" s="385"/>
      <c r="Q379" s="374"/>
    </row>
    <row r="380" spans="1:17" ht="15.5" x14ac:dyDescent="0.35">
      <c r="A380" s="226" t="s">
        <v>555</v>
      </c>
      <c r="B380" s="335"/>
      <c r="C380" s="336"/>
      <c r="D380" s="293"/>
      <c r="E380" s="293"/>
      <c r="F380" s="301"/>
      <c r="G380" s="302" t="str">
        <f t="shared" si="14"/>
        <v/>
      </c>
      <c r="H380" s="312"/>
      <c r="I380" s="91"/>
      <c r="J380" s="91"/>
      <c r="K380" s="91"/>
      <c r="M380" s="367" t="str">
        <f t="shared" si="15"/>
        <v/>
      </c>
      <c r="N380" s="367"/>
      <c r="O380" s="373"/>
      <c r="P380" s="385"/>
      <c r="Q380" s="374"/>
    </row>
    <row r="381" spans="1:17" ht="15.5" x14ac:dyDescent="0.35">
      <c r="A381" s="226" t="s">
        <v>555</v>
      </c>
      <c r="B381" s="337" t="s">
        <v>871</v>
      </c>
      <c r="C381" s="338" t="s">
        <v>872</v>
      </c>
      <c r="D381" s="293"/>
      <c r="E381" s="293"/>
      <c r="F381" s="301"/>
      <c r="G381" s="302" t="str">
        <f t="shared" si="14"/>
        <v/>
      </c>
      <c r="H381" s="312"/>
      <c r="I381" s="91"/>
      <c r="J381" s="91"/>
      <c r="K381" s="91"/>
      <c r="M381" s="367" t="str">
        <f t="shared" si="15"/>
        <v/>
      </c>
      <c r="N381" s="367"/>
      <c r="O381" s="373"/>
      <c r="P381" s="385"/>
      <c r="Q381" s="374"/>
    </row>
    <row r="382" spans="1:17" ht="15.5" x14ac:dyDescent="0.35">
      <c r="A382" s="226" t="s">
        <v>555</v>
      </c>
      <c r="B382" s="335" t="s">
        <v>873</v>
      </c>
      <c r="C382" s="336" t="s">
        <v>874</v>
      </c>
      <c r="D382" s="293" t="s">
        <v>830</v>
      </c>
      <c r="E382" s="293">
        <v>1.32</v>
      </c>
      <c r="F382" s="301">
        <v>92.88</v>
      </c>
      <c r="G382" s="302">
        <f t="shared" si="14"/>
        <v>122.6016</v>
      </c>
      <c r="H382" s="303">
        <v>0.27210000000000001</v>
      </c>
      <c r="I382" s="91" t="s">
        <v>422</v>
      </c>
      <c r="J382" s="91"/>
      <c r="K382" s="91" t="s">
        <v>2158</v>
      </c>
      <c r="M382" s="367">
        <f t="shared" si="15"/>
        <v>92.88</v>
      </c>
      <c r="N382" s="367">
        <v>92.88</v>
      </c>
      <c r="O382" s="373">
        <v>92.88</v>
      </c>
      <c r="P382" s="385">
        <v>88.45</v>
      </c>
      <c r="Q382" s="374">
        <f>(M382-P382)*E382</f>
        <v>5.8475999999999901</v>
      </c>
    </row>
    <row r="383" spans="1:17" ht="15.5" x14ac:dyDescent="0.35">
      <c r="A383" s="226" t="s">
        <v>555</v>
      </c>
      <c r="B383" s="335"/>
      <c r="C383" s="336"/>
      <c r="D383" s="293"/>
      <c r="E383" s="293"/>
      <c r="F383" s="301"/>
      <c r="G383" s="302" t="str">
        <f t="shared" si="14"/>
        <v/>
      </c>
      <c r="H383" s="312"/>
      <c r="I383" s="91"/>
      <c r="J383" s="91"/>
      <c r="K383" s="91"/>
      <c r="M383" s="367" t="str">
        <f t="shared" si="15"/>
        <v/>
      </c>
      <c r="N383" s="367"/>
      <c r="O383" s="373"/>
      <c r="P383" s="385"/>
      <c r="Q383" s="374"/>
    </row>
    <row r="384" spans="1:17" ht="15.5" x14ac:dyDescent="0.35">
      <c r="A384" s="226" t="s">
        <v>555</v>
      </c>
      <c r="B384" s="337" t="s">
        <v>875</v>
      </c>
      <c r="C384" s="338" t="s">
        <v>876</v>
      </c>
      <c r="D384" s="293"/>
      <c r="E384" s="293"/>
      <c r="F384" s="301"/>
      <c r="G384" s="302" t="str">
        <f t="shared" si="14"/>
        <v/>
      </c>
      <c r="H384" s="312"/>
      <c r="I384" s="91"/>
      <c r="J384" s="91"/>
      <c r="K384" s="91"/>
      <c r="M384" s="367" t="str">
        <f t="shared" si="15"/>
        <v/>
      </c>
      <c r="N384" s="367"/>
      <c r="O384" s="373"/>
      <c r="P384" s="385"/>
      <c r="Q384" s="374"/>
    </row>
    <row r="385" spans="1:17" ht="15.5" x14ac:dyDescent="0.35">
      <c r="A385" s="226" t="s">
        <v>555</v>
      </c>
      <c r="B385" s="335" t="s">
        <v>877</v>
      </c>
      <c r="C385" s="336" t="s">
        <v>878</v>
      </c>
      <c r="D385" s="293" t="s">
        <v>830</v>
      </c>
      <c r="E385" s="293">
        <v>0.21</v>
      </c>
      <c r="F385" s="301">
        <v>28.8</v>
      </c>
      <c r="G385" s="302">
        <f t="shared" si="14"/>
        <v>6.048</v>
      </c>
      <c r="H385" s="303">
        <v>0.27210000000000001</v>
      </c>
      <c r="I385" s="91" t="s">
        <v>422</v>
      </c>
      <c r="J385" s="91"/>
      <c r="K385" s="91" t="s">
        <v>2158</v>
      </c>
      <c r="M385" s="367">
        <f t="shared" si="15"/>
        <v>28.8</v>
      </c>
      <c r="N385" s="367">
        <v>29.33</v>
      </c>
      <c r="O385" s="373">
        <v>29.16</v>
      </c>
      <c r="P385" s="385">
        <v>28.65</v>
      </c>
      <c r="Q385" s="374">
        <f>(M385-P385)*E385</f>
        <v>3.1500000000000444E-2</v>
      </c>
    </row>
    <row r="386" spans="1:17" ht="15.5" x14ac:dyDescent="0.35">
      <c r="A386" s="226" t="s">
        <v>555</v>
      </c>
      <c r="B386" s="335"/>
      <c r="C386" s="336"/>
      <c r="D386" s="293"/>
      <c r="E386" s="293"/>
      <c r="F386" s="301"/>
      <c r="G386" s="302" t="str">
        <f t="shared" si="14"/>
        <v/>
      </c>
      <c r="H386" s="312"/>
      <c r="I386" s="91"/>
      <c r="J386" s="91"/>
      <c r="K386" s="91"/>
      <c r="M386" s="367" t="str">
        <f t="shared" si="15"/>
        <v/>
      </c>
      <c r="N386" s="367"/>
      <c r="O386" s="373"/>
      <c r="P386" s="385"/>
      <c r="Q386" s="374"/>
    </row>
    <row r="387" spans="1:17" ht="15.5" x14ac:dyDescent="0.35">
      <c r="A387" s="226" t="s">
        <v>555</v>
      </c>
      <c r="B387" s="337" t="s">
        <v>937</v>
      </c>
      <c r="C387" s="338" t="s">
        <v>938</v>
      </c>
      <c r="D387" s="293"/>
      <c r="E387" s="293"/>
      <c r="F387" s="301"/>
      <c r="G387" s="302" t="str">
        <f t="shared" si="14"/>
        <v/>
      </c>
      <c r="H387" s="312"/>
      <c r="I387" s="91"/>
      <c r="J387" s="91"/>
      <c r="K387" s="91"/>
      <c r="M387" s="367" t="str">
        <f t="shared" si="15"/>
        <v/>
      </c>
      <c r="N387" s="367"/>
      <c r="O387" s="373"/>
      <c r="P387" s="385"/>
      <c r="Q387" s="374"/>
    </row>
    <row r="388" spans="1:17" ht="15.5" x14ac:dyDescent="0.35">
      <c r="A388" s="226" t="s">
        <v>555</v>
      </c>
      <c r="B388" s="335"/>
      <c r="C388" s="336"/>
      <c r="D388" s="293"/>
      <c r="E388" s="293"/>
      <c r="F388" s="301"/>
      <c r="G388" s="302" t="str">
        <f t="shared" si="14"/>
        <v/>
      </c>
      <c r="H388" s="312"/>
      <c r="I388" s="91"/>
      <c r="J388" s="91"/>
      <c r="K388" s="91"/>
      <c r="M388" s="367" t="str">
        <f t="shared" si="15"/>
        <v/>
      </c>
      <c r="N388" s="367"/>
      <c r="O388" s="373"/>
      <c r="P388" s="385"/>
      <c r="Q388" s="374"/>
    </row>
    <row r="389" spans="1:17" ht="15.5" x14ac:dyDescent="0.35">
      <c r="A389" s="226" t="s">
        <v>555</v>
      </c>
      <c r="B389" s="337" t="s">
        <v>939</v>
      </c>
      <c r="C389" s="338" t="s">
        <v>940</v>
      </c>
      <c r="D389" s="293"/>
      <c r="E389" s="293"/>
      <c r="F389" s="301"/>
      <c r="G389" s="302" t="str">
        <f t="shared" si="14"/>
        <v/>
      </c>
      <c r="H389" s="312"/>
      <c r="I389" s="91"/>
      <c r="J389" s="91"/>
      <c r="K389" s="91"/>
      <c r="M389" s="367" t="str">
        <f t="shared" si="15"/>
        <v/>
      </c>
      <c r="N389" s="367"/>
      <c r="O389" s="373"/>
      <c r="P389" s="385"/>
      <c r="Q389" s="374"/>
    </row>
    <row r="390" spans="1:17" ht="15.5" x14ac:dyDescent="0.35">
      <c r="A390" s="226" t="s">
        <v>555</v>
      </c>
      <c r="B390" s="335" t="s">
        <v>941</v>
      </c>
      <c r="C390" s="336" t="s">
        <v>942</v>
      </c>
      <c r="D390" s="293" t="s">
        <v>823</v>
      </c>
      <c r="E390" s="293">
        <v>10</v>
      </c>
      <c r="F390" s="301">
        <v>64.55</v>
      </c>
      <c r="G390" s="302">
        <f t="shared" si="14"/>
        <v>645.5</v>
      </c>
      <c r="H390" s="303">
        <v>0.27210000000000001</v>
      </c>
      <c r="I390" s="91" t="s">
        <v>422</v>
      </c>
      <c r="J390" s="91"/>
      <c r="K390" s="91" t="s">
        <v>2158</v>
      </c>
      <c r="M390" s="367">
        <f t="shared" si="15"/>
        <v>64.55</v>
      </c>
      <c r="N390" s="367">
        <v>63.69</v>
      </c>
      <c r="O390" s="373">
        <v>63.8</v>
      </c>
      <c r="P390" s="385">
        <v>63.76</v>
      </c>
      <c r="Q390" s="374">
        <f>(M390-P390)*E390</f>
        <v>7.8999999999999915</v>
      </c>
    </row>
    <row r="391" spans="1:17" ht="15.5" x14ac:dyDescent="0.35">
      <c r="A391" s="226" t="s">
        <v>555</v>
      </c>
      <c r="B391" s="335"/>
      <c r="C391" s="336"/>
      <c r="D391" s="293"/>
      <c r="E391" s="293"/>
      <c r="F391" s="301"/>
      <c r="G391" s="302" t="str">
        <f t="shared" ref="G391:G454" si="16">IF(F391="","",TRUNC(F391*E391,4))</f>
        <v/>
      </c>
      <c r="H391" s="312"/>
      <c r="I391" s="91"/>
      <c r="J391" s="91"/>
      <c r="K391" s="91"/>
      <c r="M391" s="367" t="str">
        <f t="shared" si="15"/>
        <v/>
      </c>
      <c r="N391" s="367"/>
      <c r="O391" s="373"/>
      <c r="P391" s="385"/>
      <c r="Q391" s="374"/>
    </row>
    <row r="392" spans="1:17" ht="15.5" x14ac:dyDescent="0.35">
      <c r="A392" s="226" t="s">
        <v>555</v>
      </c>
      <c r="B392" s="337" t="s">
        <v>559</v>
      </c>
      <c r="C392" s="338" t="s">
        <v>560</v>
      </c>
      <c r="D392" s="293"/>
      <c r="E392" s="293"/>
      <c r="F392" s="301"/>
      <c r="G392" s="302" t="str">
        <f t="shared" si="16"/>
        <v/>
      </c>
      <c r="H392" s="312"/>
      <c r="I392" s="91"/>
      <c r="J392" s="91"/>
      <c r="K392" s="91"/>
      <c r="M392" s="367" t="str">
        <f t="shared" ref="M392:M455" si="17">IF(F392="","",F392)</f>
        <v/>
      </c>
      <c r="N392" s="367"/>
      <c r="O392" s="373"/>
      <c r="P392" s="385"/>
      <c r="Q392" s="374"/>
    </row>
    <row r="393" spans="1:17" ht="15.5" x14ac:dyDescent="0.35">
      <c r="A393" s="226" t="s">
        <v>555</v>
      </c>
      <c r="B393" s="335"/>
      <c r="C393" s="336"/>
      <c r="D393" s="293"/>
      <c r="E393" s="293"/>
      <c r="F393" s="301"/>
      <c r="G393" s="302" t="str">
        <f t="shared" si="16"/>
        <v/>
      </c>
      <c r="H393" s="312"/>
      <c r="I393" s="91"/>
      <c r="J393" s="91"/>
      <c r="K393" s="91"/>
      <c r="M393" s="367" t="str">
        <f t="shared" si="17"/>
        <v/>
      </c>
      <c r="N393" s="367"/>
      <c r="O393" s="373"/>
      <c r="P393" s="385"/>
      <c r="Q393" s="374"/>
    </row>
    <row r="394" spans="1:17" ht="15.5" x14ac:dyDescent="0.35">
      <c r="A394" s="226" t="s">
        <v>555</v>
      </c>
      <c r="B394" s="337" t="s">
        <v>902</v>
      </c>
      <c r="C394" s="338" t="s">
        <v>903</v>
      </c>
      <c r="D394" s="293"/>
      <c r="E394" s="293"/>
      <c r="F394" s="301"/>
      <c r="G394" s="302" t="str">
        <f t="shared" si="16"/>
        <v/>
      </c>
      <c r="H394" s="312"/>
      <c r="I394" s="91"/>
      <c r="J394" s="91"/>
      <c r="K394" s="91"/>
      <c r="M394" s="367" t="str">
        <f t="shared" si="17"/>
        <v/>
      </c>
      <c r="N394" s="367"/>
      <c r="O394" s="373"/>
      <c r="P394" s="385"/>
      <c r="Q394" s="374"/>
    </row>
    <row r="395" spans="1:17" ht="15.5" x14ac:dyDescent="0.35">
      <c r="A395" s="226" t="s">
        <v>555</v>
      </c>
      <c r="B395" s="335"/>
      <c r="C395" s="336"/>
      <c r="D395" s="293"/>
      <c r="E395" s="293"/>
      <c r="F395" s="301"/>
      <c r="G395" s="302" t="str">
        <f t="shared" si="16"/>
        <v/>
      </c>
      <c r="H395" s="312"/>
      <c r="I395" s="91"/>
      <c r="J395" s="91"/>
      <c r="K395" s="91"/>
      <c r="M395" s="367" t="str">
        <f t="shared" si="17"/>
        <v/>
      </c>
      <c r="N395" s="367"/>
      <c r="O395" s="373"/>
      <c r="P395" s="385"/>
      <c r="Q395" s="374"/>
    </row>
    <row r="396" spans="1:17" ht="15.5" x14ac:dyDescent="0.35">
      <c r="A396" s="226" t="s">
        <v>555</v>
      </c>
      <c r="B396" s="335" t="s">
        <v>884</v>
      </c>
      <c r="C396" s="336" t="s">
        <v>921</v>
      </c>
      <c r="D396" s="293" t="s">
        <v>762</v>
      </c>
      <c r="E396" s="293">
        <v>10</v>
      </c>
      <c r="F396" s="301">
        <v>145.38</v>
      </c>
      <c r="G396" s="302">
        <f t="shared" si="16"/>
        <v>1453.8</v>
      </c>
      <c r="H396" s="303">
        <v>0.27210000000000001</v>
      </c>
      <c r="I396" s="91" t="s">
        <v>422</v>
      </c>
      <c r="J396" s="91"/>
      <c r="K396" s="91" t="s">
        <v>2158</v>
      </c>
      <c r="M396" s="367">
        <f t="shared" si="17"/>
        <v>145.38</v>
      </c>
      <c r="N396" s="367">
        <v>146.36000000000001</v>
      </c>
      <c r="O396" s="373">
        <v>145.75</v>
      </c>
      <c r="P396" s="385">
        <v>143.35</v>
      </c>
      <c r="Q396" s="374">
        <f>(M396-P396)*E396</f>
        <v>20.300000000000011</v>
      </c>
    </row>
    <row r="397" spans="1:17" ht="15.5" x14ac:dyDescent="0.35">
      <c r="A397" s="226" t="s">
        <v>555</v>
      </c>
      <c r="B397" s="335"/>
      <c r="C397" s="336"/>
      <c r="D397" s="293"/>
      <c r="E397" s="293"/>
      <c r="F397" s="301"/>
      <c r="G397" s="302" t="str">
        <f t="shared" si="16"/>
        <v/>
      </c>
      <c r="H397" s="312"/>
      <c r="I397" s="91"/>
      <c r="J397" s="91"/>
      <c r="K397" s="91"/>
      <c r="M397" s="367" t="str">
        <f t="shared" si="17"/>
        <v/>
      </c>
      <c r="N397" s="367"/>
      <c r="O397" s="373"/>
      <c r="P397" s="385"/>
      <c r="Q397" s="374"/>
    </row>
    <row r="398" spans="1:17" ht="15.5" x14ac:dyDescent="0.35">
      <c r="A398" s="226" t="s">
        <v>555</v>
      </c>
      <c r="B398" s="337" t="s">
        <v>945</v>
      </c>
      <c r="C398" s="338" t="s">
        <v>911</v>
      </c>
      <c r="D398" s="293"/>
      <c r="E398" s="293"/>
      <c r="F398" s="301"/>
      <c r="G398" s="302" t="str">
        <f t="shared" si="16"/>
        <v/>
      </c>
      <c r="H398" s="312"/>
      <c r="I398" s="91"/>
      <c r="J398" s="91"/>
      <c r="K398" s="91"/>
      <c r="M398" s="367" t="str">
        <f t="shared" si="17"/>
        <v/>
      </c>
      <c r="N398" s="367"/>
      <c r="O398" s="373"/>
      <c r="P398" s="385"/>
      <c r="Q398" s="374"/>
    </row>
    <row r="399" spans="1:17" ht="15.5" x14ac:dyDescent="0.35">
      <c r="A399" s="226" t="s">
        <v>555</v>
      </c>
      <c r="B399" s="335" t="s">
        <v>888</v>
      </c>
      <c r="C399" s="336" t="s">
        <v>889</v>
      </c>
      <c r="D399" s="293" t="s">
        <v>890</v>
      </c>
      <c r="E399" s="293">
        <v>64.239999999999995</v>
      </c>
      <c r="F399" s="301">
        <v>13.02</v>
      </c>
      <c r="G399" s="302">
        <f t="shared" si="16"/>
        <v>836.40480000000002</v>
      </c>
      <c r="H399" s="303">
        <v>0.27210000000000001</v>
      </c>
      <c r="I399" s="91" t="s">
        <v>422</v>
      </c>
      <c r="J399" s="91"/>
      <c r="K399" s="91" t="s">
        <v>2158</v>
      </c>
      <c r="M399" s="367">
        <f t="shared" si="17"/>
        <v>13.02</v>
      </c>
      <c r="N399" s="367">
        <v>12.74</v>
      </c>
      <c r="O399" s="373">
        <v>13.25</v>
      </c>
      <c r="P399" s="385">
        <v>18.32</v>
      </c>
      <c r="Q399" s="374">
        <f>(M399-P399)*E399</f>
        <v>-340.47200000000004</v>
      </c>
    </row>
    <row r="400" spans="1:17" ht="15.5" x14ac:dyDescent="0.35">
      <c r="A400" s="226" t="s">
        <v>555</v>
      </c>
      <c r="B400" s="335" t="s">
        <v>912</v>
      </c>
      <c r="C400" s="336" t="s">
        <v>913</v>
      </c>
      <c r="D400" s="293" t="s">
        <v>890</v>
      </c>
      <c r="E400" s="293">
        <v>24.64</v>
      </c>
      <c r="F400" s="301">
        <v>12.17</v>
      </c>
      <c r="G400" s="302">
        <f t="shared" si="16"/>
        <v>299.86880000000002</v>
      </c>
      <c r="H400" s="303">
        <v>0.27210000000000001</v>
      </c>
      <c r="I400" s="91" t="s">
        <v>422</v>
      </c>
      <c r="J400" s="91"/>
      <c r="K400" s="91" t="s">
        <v>2158</v>
      </c>
      <c r="M400" s="367">
        <f t="shared" si="17"/>
        <v>12.17</v>
      </c>
      <c r="N400" s="367">
        <v>11.87</v>
      </c>
      <c r="O400" s="373">
        <v>12.41</v>
      </c>
      <c r="P400" s="385">
        <v>16.25</v>
      </c>
      <c r="Q400" s="374">
        <f>(M400-P400)*E400</f>
        <v>-100.5312</v>
      </c>
    </row>
    <row r="401" spans="1:17" ht="15.5" x14ac:dyDescent="0.35">
      <c r="A401" s="226" t="s">
        <v>555</v>
      </c>
      <c r="B401" s="335" t="s">
        <v>914</v>
      </c>
      <c r="C401" s="336" t="s">
        <v>915</v>
      </c>
      <c r="D401" s="293" t="s">
        <v>890</v>
      </c>
      <c r="E401" s="293">
        <v>6.5</v>
      </c>
      <c r="F401" s="301">
        <v>13.91</v>
      </c>
      <c r="G401" s="302">
        <f t="shared" si="16"/>
        <v>90.415000000000006</v>
      </c>
      <c r="H401" s="303">
        <v>0.27210000000000001</v>
      </c>
      <c r="I401" s="91" t="s">
        <v>422</v>
      </c>
      <c r="J401" s="91"/>
      <c r="K401" s="91" t="s">
        <v>2158</v>
      </c>
      <c r="M401" s="367">
        <f t="shared" si="17"/>
        <v>13.91</v>
      </c>
      <c r="N401" s="367">
        <v>13.65</v>
      </c>
      <c r="O401" s="373">
        <v>14.1</v>
      </c>
      <c r="P401" s="385">
        <v>20.67</v>
      </c>
      <c r="Q401" s="374">
        <f>(M401-P401)*E401</f>
        <v>-43.940000000000012</v>
      </c>
    </row>
    <row r="402" spans="1:17" ht="15.5" x14ac:dyDescent="0.35">
      <c r="A402" s="226" t="s">
        <v>555</v>
      </c>
      <c r="B402" s="335"/>
      <c r="C402" s="336"/>
      <c r="D402" s="293"/>
      <c r="E402" s="293"/>
      <c r="F402" s="301"/>
      <c r="G402" s="302" t="str">
        <f t="shared" si="16"/>
        <v/>
      </c>
      <c r="H402" s="312"/>
      <c r="I402" s="91"/>
      <c r="J402" s="91"/>
      <c r="K402" s="91"/>
      <c r="M402" s="367" t="str">
        <f t="shared" si="17"/>
        <v/>
      </c>
      <c r="N402" s="367"/>
      <c r="O402" s="373"/>
      <c r="P402" s="385"/>
      <c r="Q402" s="374"/>
    </row>
    <row r="403" spans="1:17" ht="15.5" x14ac:dyDescent="0.35">
      <c r="A403" s="226" t="s">
        <v>555</v>
      </c>
      <c r="B403" s="337" t="s">
        <v>947</v>
      </c>
      <c r="C403" s="338" t="s">
        <v>917</v>
      </c>
      <c r="D403" s="293"/>
      <c r="E403" s="293"/>
      <c r="F403" s="301"/>
      <c r="G403" s="302" t="str">
        <f t="shared" si="16"/>
        <v/>
      </c>
      <c r="H403" s="312"/>
      <c r="I403" s="91"/>
      <c r="J403" s="91"/>
      <c r="K403" s="91"/>
      <c r="M403" s="367" t="str">
        <f t="shared" si="17"/>
        <v/>
      </c>
      <c r="N403" s="367"/>
      <c r="O403" s="373"/>
      <c r="P403" s="385"/>
      <c r="Q403" s="374"/>
    </row>
    <row r="404" spans="1:17" ht="15.5" x14ac:dyDescent="0.35">
      <c r="A404" s="226" t="s">
        <v>555</v>
      </c>
      <c r="B404" s="335" t="s">
        <v>895</v>
      </c>
      <c r="C404" s="336" t="s">
        <v>896</v>
      </c>
      <c r="D404" s="293" t="s">
        <v>830</v>
      </c>
      <c r="E404" s="293">
        <v>1.2</v>
      </c>
      <c r="F404" s="301">
        <v>762.76</v>
      </c>
      <c r="G404" s="302">
        <f t="shared" si="16"/>
        <v>915.31200000000001</v>
      </c>
      <c r="H404" s="303">
        <v>0.27210000000000001</v>
      </c>
      <c r="I404" s="91" t="s">
        <v>422</v>
      </c>
      <c r="J404" s="91"/>
      <c r="K404" s="91" t="s">
        <v>2158</v>
      </c>
      <c r="M404" s="367">
        <f t="shared" si="17"/>
        <v>762.76</v>
      </c>
      <c r="N404" s="367">
        <v>762.76</v>
      </c>
      <c r="O404" s="373">
        <v>783.94</v>
      </c>
      <c r="P404" s="385">
        <v>772.36</v>
      </c>
      <c r="Q404" s="374">
        <f>(M404-P404)*E404</f>
        <v>-11.520000000000026</v>
      </c>
    </row>
    <row r="405" spans="1:17" ht="15.5" x14ac:dyDescent="0.35">
      <c r="A405" s="226" t="s">
        <v>555</v>
      </c>
      <c r="B405" s="335"/>
      <c r="C405" s="336"/>
      <c r="D405" s="293"/>
      <c r="E405" s="293"/>
      <c r="F405" s="301"/>
      <c r="G405" s="302" t="str">
        <f t="shared" si="16"/>
        <v/>
      </c>
      <c r="H405" s="312"/>
      <c r="I405" s="91"/>
      <c r="J405" s="91"/>
      <c r="K405" s="91"/>
      <c r="M405" s="367" t="str">
        <f t="shared" si="17"/>
        <v/>
      </c>
      <c r="N405" s="367"/>
      <c r="O405" s="373"/>
      <c r="P405" s="385"/>
      <c r="Q405" s="374"/>
    </row>
    <row r="406" spans="1:17" ht="15.5" x14ac:dyDescent="0.35">
      <c r="A406" s="289" t="s">
        <v>555</v>
      </c>
      <c r="B406" s="330"/>
      <c r="C406" s="331" t="s">
        <v>952</v>
      </c>
      <c r="D406" s="332"/>
      <c r="E406" s="332"/>
      <c r="F406" s="332"/>
      <c r="G406" s="332" t="str">
        <f t="shared" si="16"/>
        <v/>
      </c>
      <c r="H406" s="339"/>
      <c r="I406" s="340"/>
      <c r="J406" s="340"/>
      <c r="K406" s="340"/>
      <c r="M406" s="372" t="str">
        <f t="shared" si="17"/>
        <v/>
      </c>
      <c r="N406" s="372"/>
      <c r="O406" s="373"/>
      <c r="P406" s="385"/>
      <c r="Q406" s="374"/>
    </row>
    <row r="407" spans="1:17" ht="15.5" x14ac:dyDescent="0.35">
      <c r="A407" s="226" t="s">
        <v>555</v>
      </c>
      <c r="B407" s="335"/>
      <c r="C407" s="336"/>
      <c r="D407" s="293"/>
      <c r="E407" s="293"/>
      <c r="F407" s="301"/>
      <c r="G407" s="302" t="str">
        <f t="shared" si="16"/>
        <v/>
      </c>
      <c r="H407" s="312"/>
      <c r="I407" s="91"/>
      <c r="J407" s="91"/>
      <c r="K407" s="91"/>
      <c r="M407" s="367" t="str">
        <f t="shared" si="17"/>
        <v/>
      </c>
      <c r="N407" s="367"/>
      <c r="O407" s="373"/>
      <c r="P407" s="385"/>
      <c r="Q407" s="374"/>
    </row>
    <row r="408" spans="1:17" ht="15.5" x14ac:dyDescent="0.35">
      <c r="A408" s="226" t="s">
        <v>555</v>
      </c>
      <c r="B408" s="337" t="s">
        <v>555</v>
      </c>
      <c r="C408" s="338" t="s">
        <v>556</v>
      </c>
      <c r="D408" s="293"/>
      <c r="E408" s="293"/>
      <c r="F408" s="301"/>
      <c r="G408" s="302" t="str">
        <f t="shared" si="16"/>
        <v/>
      </c>
      <c r="H408" s="312"/>
      <c r="I408" s="91"/>
      <c r="J408" s="91"/>
      <c r="K408" s="91"/>
      <c r="M408" s="367" t="str">
        <f t="shared" si="17"/>
        <v/>
      </c>
      <c r="N408" s="367"/>
      <c r="O408" s="373"/>
      <c r="P408" s="385"/>
      <c r="Q408" s="374"/>
    </row>
    <row r="409" spans="1:17" ht="15.5" x14ac:dyDescent="0.35">
      <c r="A409" s="226" t="s">
        <v>555</v>
      </c>
      <c r="B409" s="335"/>
      <c r="C409" s="336"/>
      <c r="D409" s="293"/>
      <c r="E409" s="293"/>
      <c r="F409" s="301"/>
      <c r="G409" s="302" t="str">
        <f t="shared" si="16"/>
        <v/>
      </c>
      <c r="H409" s="312"/>
      <c r="I409" s="91"/>
      <c r="J409" s="91"/>
      <c r="K409" s="91"/>
      <c r="M409" s="367" t="str">
        <f t="shared" si="17"/>
        <v/>
      </c>
      <c r="N409" s="367"/>
      <c r="O409" s="373"/>
      <c r="P409" s="385"/>
      <c r="Q409" s="374"/>
    </row>
    <row r="410" spans="1:17" ht="15.5" x14ac:dyDescent="0.35">
      <c r="A410" s="226" t="s">
        <v>555</v>
      </c>
      <c r="B410" s="337" t="s">
        <v>557</v>
      </c>
      <c r="C410" s="338" t="s">
        <v>558</v>
      </c>
      <c r="D410" s="293"/>
      <c r="E410" s="293"/>
      <c r="F410" s="301"/>
      <c r="G410" s="302" t="str">
        <f t="shared" si="16"/>
        <v/>
      </c>
      <c r="H410" s="312"/>
      <c r="I410" s="91"/>
      <c r="J410" s="91"/>
      <c r="K410" s="91"/>
      <c r="M410" s="367" t="str">
        <f t="shared" si="17"/>
        <v/>
      </c>
      <c r="N410" s="367"/>
      <c r="O410" s="373"/>
      <c r="P410" s="385"/>
      <c r="Q410" s="374"/>
    </row>
    <row r="411" spans="1:17" ht="15.5" x14ac:dyDescent="0.35">
      <c r="A411" s="226" t="s">
        <v>555</v>
      </c>
      <c r="B411" s="335"/>
      <c r="C411" s="336"/>
      <c r="D411" s="293"/>
      <c r="E411" s="293"/>
      <c r="F411" s="301"/>
      <c r="G411" s="302" t="str">
        <f t="shared" si="16"/>
        <v/>
      </c>
      <c r="H411" s="312"/>
      <c r="I411" s="91"/>
      <c r="J411" s="91"/>
      <c r="K411" s="91"/>
      <c r="M411" s="367" t="str">
        <f t="shared" si="17"/>
        <v/>
      </c>
      <c r="N411" s="367"/>
      <c r="O411" s="373"/>
      <c r="P411" s="385"/>
      <c r="Q411" s="374"/>
    </row>
    <row r="412" spans="1:17" ht="15.5" x14ac:dyDescent="0.35">
      <c r="A412" s="226" t="s">
        <v>555</v>
      </c>
      <c r="B412" s="337" t="s">
        <v>869</v>
      </c>
      <c r="C412" s="338" t="s">
        <v>870</v>
      </c>
      <c r="D412" s="293"/>
      <c r="E412" s="293"/>
      <c r="F412" s="301"/>
      <c r="G412" s="302" t="str">
        <f t="shared" si="16"/>
        <v/>
      </c>
      <c r="H412" s="312"/>
      <c r="I412" s="91"/>
      <c r="J412" s="91"/>
      <c r="K412" s="91"/>
      <c r="M412" s="367" t="str">
        <f t="shared" si="17"/>
        <v/>
      </c>
      <c r="N412" s="367"/>
      <c r="O412" s="373"/>
      <c r="P412" s="385"/>
      <c r="Q412" s="374"/>
    </row>
    <row r="413" spans="1:17" ht="15.5" x14ac:dyDescent="0.35">
      <c r="A413" s="226" t="s">
        <v>555</v>
      </c>
      <c r="B413" s="335"/>
      <c r="C413" s="336"/>
      <c r="D413" s="293"/>
      <c r="E413" s="293"/>
      <c r="F413" s="301"/>
      <c r="G413" s="302" t="str">
        <f t="shared" si="16"/>
        <v/>
      </c>
      <c r="H413" s="312"/>
      <c r="I413" s="91"/>
      <c r="J413" s="91"/>
      <c r="K413" s="91"/>
      <c r="M413" s="367" t="str">
        <f t="shared" si="17"/>
        <v/>
      </c>
      <c r="N413" s="367"/>
      <c r="O413" s="373"/>
      <c r="P413" s="385"/>
      <c r="Q413" s="374"/>
    </row>
    <row r="414" spans="1:17" ht="15.5" x14ac:dyDescent="0.35">
      <c r="A414" s="226" t="s">
        <v>555</v>
      </c>
      <c r="B414" s="337" t="s">
        <v>871</v>
      </c>
      <c r="C414" s="338" t="s">
        <v>872</v>
      </c>
      <c r="D414" s="293"/>
      <c r="E414" s="293"/>
      <c r="F414" s="301"/>
      <c r="G414" s="302" t="str">
        <f t="shared" si="16"/>
        <v/>
      </c>
      <c r="H414" s="312"/>
      <c r="I414" s="91"/>
      <c r="J414" s="91"/>
      <c r="K414" s="91"/>
      <c r="M414" s="367" t="str">
        <f t="shared" si="17"/>
        <v/>
      </c>
      <c r="N414" s="367"/>
      <c r="O414" s="373"/>
      <c r="P414" s="385"/>
      <c r="Q414" s="374"/>
    </row>
    <row r="415" spans="1:17" ht="15.5" x14ac:dyDescent="0.35">
      <c r="A415" s="226" t="s">
        <v>555</v>
      </c>
      <c r="B415" s="335" t="s">
        <v>873</v>
      </c>
      <c r="C415" s="336" t="s">
        <v>874</v>
      </c>
      <c r="D415" s="293" t="s">
        <v>830</v>
      </c>
      <c r="E415" s="293">
        <v>0.99</v>
      </c>
      <c r="F415" s="301">
        <v>92.88</v>
      </c>
      <c r="G415" s="302">
        <f t="shared" si="16"/>
        <v>91.9512</v>
      </c>
      <c r="H415" s="303">
        <v>0.27210000000000001</v>
      </c>
      <c r="I415" s="91" t="s">
        <v>422</v>
      </c>
      <c r="J415" s="91"/>
      <c r="K415" s="91" t="s">
        <v>2158</v>
      </c>
      <c r="M415" s="367">
        <f t="shared" si="17"/>
        <v>92.88</v>
      </c>
      <c r="N415" s="367">
        <v>92.88</v>
      </c>
      <c r="O415" s="373">
        <v>92.88</v>
      </c>
      <c r="P415" s="385">
        <v>88.45</v>
      </c>
      <c r="Q415" s="374">
        <f>(M415-P415)*E415</f>
        <v>4.3856999999999928</v>
      </c>
    </row>
    <row r="416" spans="1:17" ht="15.5" x14ac:dyDescent="0.35">
      <c r="A416" s="226" t="s">
        <v>555</v>
      </c>
      <c r="B416" s="335"/>
      <c r="C416" s="336"/>
      <c r="D416" s="293"/>
      <c r="E416" s="293"/>
      <c r="F416" s="301"/>
      <c r="G416" s="302" t="str">
        <f t="shared" si="16"/>
        <v/>
      </c>
      <c r="H416" s="312"/>
      <c r="I416" s="91"/>
      <c r="J416" s="91"/>
      <c r="K416" s="91"/>
      <c r="M416" s="367" t="str">
        <f t="shared" si="17"/>
        <v/>
      </c>
      <c r="N416" s="367"/>
      <c r="O416" s="373"/>
      <c r="P416" s="385"/>
      <c r="Q416" s="374"/>
    </row>
    <row r="417" spans="1:17" ht="15.5" x14ac:dyDescent="0.35">
      <c r="A417" s="226" t="s">
        <v>555</v>
      </c>
      <c r="B417" s="337" t="s">
        <v>875</v>
      </c>
      <c r="C417" s="338" t="s">
        <v>876</v>
      </c>
      <c r="D417" s="293"/>
      <c r="E417" s="293"/>
      <c r="F417" s="301"/>
      <c r="G417" s="302" t="str">
        <f t="shared" si="16"/>
        <v/>
      </c>
      <c r="H417" s="312"/>
      <c r="I417" s="91"/>
      <c r="J417" s="91"/>
      <c r="K417" s="91"/>
      <c r="M417" s="367" t="str">
        <f t="shared" si="17"/>
        <v/>
      </c>
      <c r="N417" s="367"/>
      <c r="O417" s="373"/>
      <c r="P417" s="385"/>
      <c r="Q417" s="374"/>
    </row>
    <row r="418" spans="1:17" ht="15.5" x14ac:dyDescent="0.35">
      <c r="A418" s="226" t="s">
        <v>555</v>
      </c>
      <c r="B418" s="335" t="s">
        <v>877</v>
      </c>
      <c r="C418" s="336" t="s">
        <v>878</v>
      </c>
      <c r="D418" s="293" t="s">
        <v>830</v>
      </c>
      <c r="E418" s="293">
        <v>0.16</v>
      </c>
      <c r="F418" s="301">
        <v>28.8</v>
      </c>
      <c r="G418" s="302">
        <f t="shared" si="16"/>
        <v>4.6079999999999997</v>
      </c>
      <c r="H418" s="303">
        <v>0.27210000000000001</v>
      </c>
      <c r="I418" s="91" t="s">
        <v>422</v>
      </c>
      <c r="J418" s="91"/>
      <c r="K418" s="91" t="s">
        <v>2158</v>
      </c>
      <c r="M418" s="367">
        <f t="shared" si="17"/>
        <v>28.8</v>
      </c>
      <c r="N418" s="367">
        <v>29.33</v>
      </c>
      <c r="O418" s="373">
        <v>29.16</v>
      </c>
      <c r="P418" s="385">
        <v>28.65</v>
      </c>
      <c r="Q418" s="374">
        <f>(M418-P418)*E418</f>
        <v>2.4000000000000341E-2</v>
      </c>
    </row>
    <row r="419" spans="1:17" ht="15.5" x14ac:dyDescent="0.35">
      <c r="A419" s="226" t="s">
        <v>555</v>
      </c>
      <c r="B419" s="335"/>
      <c r="C419" s="336"/>
      <c r="D419" s="293"/>
      <c r="E419" s="293"/>
      <c r="F419" s="301"/>
      <c r="G419" s="302" t="str">
        <f t="shared" si="16"/>
        <v/>
      </c>
      <c r="H419" s="312"/>
      <c r="I419" s="91"/>
      <c r="J419" s="91"/>
      <c r="K419" s="91"/>
      <c r="M419" s="367" t="str">
        <f t="shared" si="17"/>
        <v/>
      </c>
      <c r="N419" s="367"/>
      <c r="O419" s="373"/>
      <c r="P419" s="385"/>
      <c r="Q419" s="374"/>
    </row>
    <row r="420" spans="1:17" ht="15.5" x14ac:dyDescent="0.35">
      <c r="A420" s="226" t="s">
        <v>555</v>
      </c>
      <c r="B420" s="337" t="s">
        <v>937</v>
      </c>
      <c r="C420" s="338" t="s">
        <v>938</v>
      </c>
      <c r="D420" s="293"/>
      <c r="E420" s="293"/>
      <c r="F420" s="301"/>
      <c r="G420" s="302" t="str">
        <f t="shared" si="16"/>
        <v/>
      </c>
      <c r="H420" s="312"/>
      <c r="I420" s="91"/>
      <c r="J420" s="91"/>
      <c r="K420" s="91"/>
      <c r="M420" s="367" t="str">
        <f t="shared" si="17"/>
        <v/>
      </c>
      <c r="N420" s="367"/>
      <c r="O420" s="373"/>
      <c r="P420" s="385"/>
      <c r="Q420" s="374"/>
    </row>
    <row r="421" spans="1:17" ht="15.5" x14ac:dyDescent="0.35">
      <c r="A421" s="226" t="s">
        <v>555</v>
      </c>
      <c r="B421" s="335"/>
      <c r="C421" s="336"/>
      <c r="D421" s="293"/>
      <c r="E421" s="293"/>
      <c r="F421" s="301"/>
      <c r="G421" s="302" t="str">
        <f t="shared" si="16"/>
        <v/>
      </c>
      <c r="H421" s="312"/>
      <c r="I421" s="91"/>
      <c r="J421" s="91"/>
      <c r="K421" s="91"/>
      <c r="M421" s="367" t="str">
        <f t="shared" si="17"/>
        <v/>
      </c>
      <c r="N421" s="367"/>
      <c r="O421" s="373"/>
      <c r="P421" s="385"/>
      <c r="Q421" s="374"/>
    </row>
    <row r="422" spans="1:17" ht="15.5" x14ac:dyDescent="0.35">
      <c r="A422" s="226" t="s">
        <v>555</v>
      </c>
      <c r="B422" s="337" t="s">
        <v>939</v>
      </c>
      <c r="C422" s="338" t="s">
        <v>940</v>
      </c>
      <c r="D422" s="293"/>
      <c r="E422" s="293"/>
      <c r="F422" s="301"/>
      <c r="G422" s="302" t="str">
        <f t="shared" si="16"/>
        <v/>
      </c>
      <c r="H422" s="312"/>
      <c r="I422" s="91"/>
      <c r="J422" s="91"/>
      <c r="K422" s="91"/>
      <c r="M422" s="367" t="str">
        <f t="shared" si="17"/>
        <v/>
      </c>
      <c r="N422" s="367"/>
      <c r="O422" s="373"/>
      <c r="P422" s="385"/>
      <c r="Q422" s="374"/>
    </row>
    <row r="423" spans="1:17" ht="15.5" x14ac:dyDescent="0.35">
      <c r="A423" s="226" t="s">
        <v>555</v>
      </c>
      <c r="B423" s="335" t="s">
        <v>941</v>
      </c>
      <c r="C423" s="336" t="s">
        <v>942</v>
      </c>
      <c r="D423" s="293" t="s">
        <v>823</v>
      </c>
      <c r="E423" s="293">
        <v>8</v>
      </c>
      <c r="F423" s="301">
        <v>64.55</v>
      </c>
      <c r="G423" s="302">
        <f t="shared" si="16"/>
        <v>516.4</v>
      </c>
      <c r="H423" s="303">
        <v>0.27210000000000001</v>
      </c>
      <c r="I423" s="91" t="s">
        <v>422</v>
      </c>
      <c r="J423" s="91"/>
      <c r="K423" s="91" t="s">
        <v>2158</v>
      </c>
      <c r="M423" s="367">
        <f t="shared" si="17"/>
        <v>64.55</v>
      </c>
      <c r="N423" s="367">
        <v>63.69</v>
      </c>
      <c r="O423" s="373">
        <v>63.8</v>
      </c>
      <c r="P423" s="385">
        <v>63.76</v>
      </c>
      <c r="Q423" s="374">
        <f>(M423-P423)*E423</f>
        <v>6.3199999999999932</v>
      </c>
    </row>
    <row r="424" spans="1:17" ht="15.5" x14ac:dyDescent="0.35">
      <c r="A424" s="226" t="s">
        <v>555</v>
      </c>
      <c r="B424" s="335"/>
      <c r="C424" s="336"/>
      <c r="D424" s="293"/>
      <c r="E424" s="293"/>
      <c r="F424" s="301"/>
      <c r="G424" s="302" t="str">
        <f t="shared" si="16"/>
        <v/>
      </c>
      <c r="H424" s="312"/>
      <c r="I424" s="91"/>
      <c r="J424" s="91"/>
      <c r="K424" s="91"/>
      <c r="M424" s="367" t="str">
        <f t="shared" si="17"/>
        <v/>
      </c>
      <c r="N424" s="367"/>
      <c r="O424" s="373"/>
      <c r="P424" s="385"/>
      <c r="Q424" s="374"/>
    </row>
    <row r="425" spans="1:17" ht="15.5" x14ac:dyDescent="0.35">
      <c r="A425" s="226" t="s">
        <v>555</v>
      </c>
      <c r="B425" s="337" t="s">
        <v>559</v>
      </c>
      <c r="C425" s="338" t="s">
        <v>560</v>
      </c>
      <c r="D425" s="293"/>
      <c r="E425" s="293"/>
      <c r="F425" s="301"/>
      <c r="G425" s="302" t="str">
        <f t="shared" si="16"/>
        <v/>
      </c>
      <c r="H425" s="312"/>
      <c r="I425" s="91"/>
      <c r="J425" s="91"/>
      <c r="K425" s="91"/>
      <c r="M425" s="367" t="str">
        <f t="shared" si="17"/>
        <v/>
      </c>
      <c r="N425" s="367"/>
      <c r="O425" s="373"/>
      <c r="P425" s="385"/>
      <c r="Q425" s="374"/>
    </row>
    <row r="426" spans="1:17" ht="15.5" x14ac:dyDescent="0.35">
      <c r="A426" s="226" t="s">
        <v>555</v>
      </c>
      <c r="B426" s="335"/>
      <c r="C426" s="336"/>
      <c r="D426" s="293"/>
      <c r="E426" s="293"/>
      <c r="F426" s="301"/>
      <c r="G426" s="302" t="str">
        <f t="shared" si="16"/>
        <v/>
      </c>
      <c r="H426" s="312"/>
      <c r="I426" s="91"/>
      <c r="J426" s="91"/>
      <c r="K426" s="91"/>
      <c r="M426" s="367" t="str">
        <f t="shared" si="17"/>
        <v/>
      </c>
      <c r="N426" s="367"/>
      <c r="O426" s="373"/>
      <c r="P426" s="385"/>
      <c r="Q426" s="374"/>
    </row>
    <row r="427" spans="1:17" ht="15.5" x14ac:dyDescent="0.35">
      <c r="A427" s="226" t="s">
        <v>555</v>
      </c>
      <c r="B427" s="337" t="s">
        <v>902</v>
      </c>
      <c r="C427" s="338" t="s">
        <v>903</v>
      </c>
      <c r="D427" s="293"/>
      <c r="E427" s="293"/>
      <c r="F427" s="301"/>
      <c r="G427" s="302" t="str">
        <f t="shared" si="16"/>
        <v/>
      </c>
      <c r="H427" s="312"/>
      <c r="I427" s="91"/>
      <c r="J427" s="91"/>
      <c r="K427" s="91"/>
      <c r="M427" s="367" t="str">
        <f t="shared" si="17"/>
        <v/>
      </c>
      <c r="N427" s="367"/>
      <c r="O427" s="373"/>
      <c r="P427" s="385"/>
      <c r="Q427" s="374"/>
    </row>
    <row r="428" spans="1:17" ht="15.5" x14ac:dyDescent="0.35">
      <c r="A428" s="226" t="s">
        <v>555</v>
      </c>
      <c r="B428" s="335"/>
      <c r="C428" s="336"/>
      <c r="D428" s="293"/>
      <c r="E428" s="293"/>
      <c r="F428" s="301"/>
      <c r="G428" s="302" t="str">
        <f t="shared" si="16"/>
        <v/>
      </c>
      <c r="H428" s="312"/>
      <c r="I428" s="91"/>
      <c r="J428" s="91"/>
      <c r="K428" s="91"/>
      <c r="M428" s="367" t="str">
        <f t="shared" si="17"/>
        <v/>
      </c>
      <c r="N428" s="367"/>
      <c r="O428" s="373"/>
      <c r="P428" s="385"/>
      <c r="Q428" s="374"/>
    </row>
    <row r="429" spans="1:17" ht="15.5" x14ac:dyDescent="0.35">
      <c r="A429" s="226" t="s">
        <v>555</v>
      </c>
      <c r="B429" s="335" t="s">
        <v>884</v>
      </c>
      <c r="C429" s="336" t="s">
        <v>921</v>
      </c>
      <c r="D429" s="293" t="s">
        <v>762</v>
      </c>
      <c r="E429" s="293">
        <v>27.2</v>
      </c>
      <c r="F429" s="301">
        <v>145.38</v>
      </c>
      <c r="G429" s="302">
        <f t="shared" si="16"/>
        <v>3954.3359999999998</v>
      </c>
      <c r="H429" s="303">
        <v>0.27210000000000001</v>
      </c>
      <c r="I429" s="91" t="s">
        <v>422</v>
      </c>
      <c r="J429" s="91"/>
      <c r="K429" s="91" t="s">
        <v>2158</v>
      </c>
      <c r="M429" s="367">
        <f t="shared" si="17"/>
        <v>145.38</v>
      </c>
      <c r="N429" s="367">
        <v>146.36000000000001</v>
      </c>
      <c r="O429" s="373">
        <v>145.75</v>
      </c>
      <c r="P429" s="385">
        <v>143.35</v>
      </c>
      <c r="Q429" s="374">
        <f>(M429-P429)*E429</f>
        <v>55.21600000000003</v>
      </c>
    </row>
    <row r="430" spans="1:17" ht="15.5" x14ac:dyDescent="0.35">
      <c r="A430" s="226" t="s">
        <v>555</v>
      </c>
      <c r="B430" s="335"/>
      <c r="C430" s="336"/>
      <c r="D430" s="293"/>
      <c r="E430" s="293"/>
      <c r="F430" s="301"/>
      <c r="G430" s="302" t="str">
        <f t="shared" si="16"/>
        <v/>
      </c>
      <c r="H430" s="312"/>
      <c r="I430" s="91"/>
      <c r="J430" s="91"/>
      <c r="K430" s="91"/>
      <c r="M430" s="367" t="str">
        <f t="shared" si="17"/>
        <v/>
      </c>
      <c r="N430" s="367"/>
      <c r="O430" s="373"/>
      <c r="P430" s="385"/>
      <c r="Q430" s="374"/>
    </row>
    <row r="431" spans="1:17" ht="15.5" x14ac:dyDescent="0.35">
      <c r="A431" s="226" t="s">
        <v>555</v>
      </c>
      <c r="B431" s="337" t="s">
        <v>945</v>
      </c>
      <c r="C431" s="338" t="s">
        <v>911</v>
      </c>
      <c r="D431" s="293"/>
      <c r="E431" s="293"/>
      <c r="F431" s="301"/>
      <c r="G431" s="302" t="str">
        <f t="shared" si="16"/>
        <v/>
      </c>
      <c r="H431" s="312"/>
      <c r="I431" s="91"/>
      <c r="J431" s="91"/>
      <c r="K431" s="91"/>
      <c r="M431" s="367" t="str">
        <f t="shared" si="17"/>
        <v/>
      </c>
      <c r="N431" s="367"/>
      <c r="O431" s="373"/>
      <c r="P431" s="385"/>
      <c r="Q431" s="374"/>
    </row>
    <row r="432" spans="1:17" ht="15.5" x14ac:dyDescent="0.35">
      <c r="A432" s="226" t="s">
        <v>555</v>
      </c>
      <c r="B432" s="335" t="s">
        <v>912</v>
      </c>
      <c r="C432" s="336" t="s">
        <v>913</v>
      </c>
      <c r="D432" s="293" t="s">
        <v>890</v>
      </c>
      <c r="E432" s="293">
        <v>35.4</v>
      </c>
      <c r="F432" s="301">
        <v>12.17</v>
      </c>
      <c r="G432" s="302">
        <f t="shared" si="16"/>
        <v>430.81799999999998</v>
      </c>
      <c r="H432" s="303">
        <v>0.27210000000000001</v>
      </c>
      <c r="I432" s="91" t="s">
        <v>422</v>
      </c>
      <c r="J432" s="91"/>
      <c r="K432" s="91" t="s">
        <v>2158</v>
      </c>
      <c r="M432" s="367">
        <f t="shared" si="17"/>
        <v>12.17</v>
      </c>
      <c r="N432" s="367">
        <v>11.87</v>
      </c>
      <c r="O432" s="373">
        <v>12.41</v>
      </c>
      <c r="P432" s="385">
        <v>16.25</v>
      </c>
      <c r="Q432" s="374">
        <f>(M432-P432)*E432</f>
        <v>-144.43199999999999</v>
      </c>
    </row>
    <row r="433" spans="1:17" ht="15.5" x14ac:dyDescent="0.35">
      <c r="A433" s="226" t="s">
        <v>555</v>
      </c>
      <c r="B433" s="335" t="s">
        <v>893</v>
      </c>
      <c r="C433" s="336" t="s">
        <v>894</v>
      </c>
      <c r="D433" s="293" t="s">
        <v>890</v>
      </c>
      <c r="E433" s="293">
        <v>114.38</v>
      </c>
      <c r="F433" s="301">
        <v>9.07</v>
      </c>
      <c r="G433" s="302">
        <f t="shared" si="16"/>
        <v>1037.4266</v>
      </c>
      <c r="H433" s="303">
        <v>0.27210000000000001</v>
      </c>
      <c r="I433" s="91" t="s">
        <v>422</v>
      </c>
      <c r="J433" s="91"/>
      <c r="K433" s="91" t="s">
        <v>2158</v>
      </c>
      <c r="M433" s="367">
        <f t="shared" si="17"/>
        <v>9.07</v>
      </c>
      <c r="N433" s="367">
        <v>8.83</v>
      </c>
      <c r="O433" s="373">
        <v>9.26</v>
      </c>
      <c r="P433" s="385">
        <v>11.26</v>
      </c>
      <c r="Q433" s="374">
        <f>(M433-P433)*E433</f>
        <v>-250.49219999999994</v>
      </c>
    </row>
    <row r="434" spans="1:17" ht="15.5" x14ac:dyDescent="0.35">
      <c r="A434" s="226" t="s">
        <v>555</v>
      </c>
      <c r="B434" s="335" t="s">
        <v>914</v>
      </c>
      <c r="C434" s="336" t="s">
        <v>915</v>
      </c>
      <c r="D434" s="293" t="s">
        <v>890</v>
      </c>
      <c r="E434" s="293">
        <v>29.25</v>
      </c>
      <c r="F434" s="301">
        <v>13.91</v>
      </c>
      <c r="G434" s="302">
        <f t="shared" si="16"/>
        <v>406.86750000000001</v>
      </c>
      <c r="H434" s="303">
        <v>0.27210000000000001</v>
      </c>
      <c r="I434" s="91" t="s">
        <v>422</v>
      </c>
      <c r="J434" s="91"/>
      <c r="K434" s="91" t="s">
        <v>2158</v>
      </c>
      <c r="M434" s="367">
        <f t="shared" si="17"/>
        <v>13.91</v>
      </c>
      <c r="N434" s="367">
        <v>13.65</v>
      </c>
      <c r="O434" s="373">
        <v>14.1</v>
      </c>
      <c r="P434" s="385">
        <v>20.67</v>
      </c>
      <c r="Q434" s="374">
        <f>(M434-P434)*E434</f>
        <v>-197.73000000000005</v>
      </c>
    </row>
    <row r="435" spans="1:17" ht="15.5" x14ac:dyDescent="0.35">
      <c r="A435" s="226" t="s">
        <v>555</v>
      </c>
      <c r="B435" s="335"/>
      <c r="C435" s="336"/>
      <c r="D435" s="293"/>
      <c r="E435" s="293"/>
      <c r="F435" s="301"/>
      <c r="G435" s="302" t="str">
        <f t="shared" si="16"/>
        <v/>
      </c>
      <c r="H435" s="312"/>
      <c r="I435" s="91"/>
      <c r="J435" s="91"/>
      <c r="K435" s="91"/>
      <c r="M435" s="367" t="str">
        <f t="shared" si="17"/>
        <v/>
      </c>
      <c r="N435" s="367"/>
      <c r="O435" s="373"/>
      <c r="P435" s="385"/>
      <c r="Q435" s="374"/>
    </row>
    <row r="436" spans="1:17" ht="15.5" x14ac:dyDescent="0.35">
      <c r="A436" s="226" t="s">
        <v>555</v>
      </c>
      <c r="B436" s="337" t="s">
        <v>947</v>
      </c>
      <c r="C436" s="338" t="s">
        <v>917</v>
      </c>
      <c r="D436" s="293"/>
      <c r="E436" s="293"/>
      <c r="F436" s="301"/>
      <c r="G436" s="302" t="str">
        <f t="shared" si="16"/>
        <v/>
      </c>
      <c r="H436" s="312"/>
      <c r="I436" s="91"/>
      <c r="J436" s="91"/>
      <c r="K436" s="91"/>
      <c r="M436" s="367" t="str">
        <f t="shared" si="17"/>
        <v/>
      </c>
      <c r="N436" s="367"/>
      <c r="O436" s="373"/>
      <c r="P436" s="385"/>
      <c r="Q436" s="374"/>
    </row>
    <row r="437" spans="1:17" ht="15.5" x14ac:dyDescent="0.35">
      <c r="A437" s="226" t="s">
        <v>555</v>
      </c>
      <c r="B437" s="335" t="s">
        <v>895</v>
      </c>
      <c r="C437" s="336" t="s">
        <v>896</v>
      </c>
      <c r="D437" s="293" t="s">
        <v>830</v>
      </c>
      <c r="E437" s="293">
        <v>2.2400000000000002</v>
      </c>
      <c r="F437" s="301">
        <v>762.76</v>
      </c>
      <c r="G437" s="302">
        <f t="shared" si="16"/>
        <v>1708.5824</v>
      </c>
      <c r="H437" s="303">
        <v>0.27210000000000001</v>
      </c>
      <c r="I437" s="91" t="s">
        <v>422</v>
      </c>
      <c r="J437" s="91"/>
      <c r="K437" s="91" t="s">
        <v>2158</v>
      </c>
      <c r="M437" s="367">
        <f t="shared" si="17"/>
        <v>762.76</v>
      </c>
      <c r="N437" s="367">
        <v>762.76</v>
      </c>
      <c r="O437" s="373">
        <v>783.94</v>
      </c>
      <c r="P437" s="385">
        <v>772.36</v>
      </c>
      <c r="Q437" s="374">
        <f>(M437-P437)*E437</f>
        <v>-21.504000000000055</v>
      </c>
    </row>
    <row r="438" spans="1:17" ht="15.5" x14ac:dyDescent="0.35">
      <c r="A438" s="226" t="s">
        <v>555</v>
      </c>
      <c r="B438" s="335"/>
      <c r="C438" s="336"/>
      <c r="D438" s="293"/>
      <c r="E438" s="293"/>
      <c r="F438" s="301"/>
      <c r="G438" s="302" t="str">
        <f t="shared" si="16"/>
        <v/>
      </c>
      <c r="H438" s="312"/>
      <c r="I438" s="91"/>
      <c r="J438" s="91"/>
      <c r="K438" s="91"/>
      <c r="M438" s="367" t="str">
        <f t="shared" si="17"/>
        <v/>
      </c>
      <c r="N438" s="367"/>
      <c r="O438" s="373"/>
      <c r="P438" s="385"/>
      <c r="Q438" s="374"/>
    </row>
    <row r="439" spans="1:17" ht="15.5" x14ac:dyDescent="0.35">
      <c r="A439" s="289" t="s">
        <v>555</v>
      </c>
      <c r="B439" s="330"/>
      <c r="C439" s="331" t="s">
        <v>953</v>
      </c>
      <c r="D439" s="332"/>
      <c r="E439" s="332"/>
      <c r="F439" s="332"/>
      <c r="G439" s="332" t="str">
        <f t="shared" si="16"/>
        <v/>
      </c>
      <c r="H439" s="339"/>
      <c r="I439" s="340"/>
      <c r="J439" s="340"/>
      <c r="K439" s="340"/>
      <c r="M439" s="372" t="str">
        <f t="shared" si="17"/>
        <v/>
      </c>
      <c r="N439" s="372"/>
      <c r="O439" s="373"/>
      <c r="P439" s="385"/>
      <c r="Q439" s="374"/>
    </row>
    <row r="440" spans="1:17" ht="15.5" x14ac:dyDescent="0.35">
      <c r="A440" s="226" t="s">
        <v>555</v>
      </c>
      <c r="B440" s="335"/>
      <c r="C440" s="336"/>
      <c r="D440" s="293"/>
      <c r="E440" s="293"/>
      <c r="F440" s="301"/>
      <c r="G440" s="302" t="str">
        <f t="shared" si="16"/>
        <v/>
      </c>
      <c r="H440" s="312"/>
      <c r="I440" s="91"/>
      <c r="J440" s="91"/>
      <c r="K440" s="91"/>
      <c r="M440" s="367" t="str">
        <f t="shared" si="17"/>
        <v/>
      </c>
      <c r="N440" s="367"/>
      <c r="O440" s="373"/>
      <c r="P440" s="385"/>
      <c r="Q440" s="374"/>
    </row>
    <row r="441" spans="1:17" ht="15.5" x14ac:dyDescent="0.35">
      <c r="A441" s="226" t="s">
        <v>555</v>
      </c>
      <c r="B441" s="337" t="s">
        <v>561</v>
      </c>
      <c r="C441" s="338" t="s">
        <v>562</v>
      </c>
      <c r="D441" s="293"/>
      <c r="E441" s="293"/>
      <c r="F441" s="301"/>
      <c r="G441" s="302" t="str">
        <f t="shared" si="16"/>
        <v/>
      </c>
      <c r="H441" s="312"/>
      <c r="I441" s="91"/>
      <c r="J441" s="91"/>
      <c r="K441" s="91"/>
      <c r="M441" s="367" t="str">
        <f t="shared" si="17"/>
        <v/>
      </c>
      <c r="N441" s="367"/>
      <c r="O441" s="373"/>
      <c r="P441" s="385"/>
      <c r="Q441" s="374"/>
    </row>
    <row r="442" spans="1:17" ht="15.5" x14ac:dyDescent="0.35">
      <c r="A442" s="226" t="s">
        <v>555</v>
      </c>
      <c r="B442" s="335"/>
      <c r="C442" s="336"/>
      <c r="D442" s="293"/>
      <c r="E442" s="293"/>
      <c r="F442" s="301"/>
      <c r="G442" s="302" t="str">
        <f t="shared" si="16"/>
        <v/>
      </c>
      <c r="H442" s="312"/>
      <c r="I442" s="91"/>
      <c r="J442" s="91"/>
      <c r="K442" s="91"/>
      <c r="M442" s="367" t="str">
        <f t="shared" si="17"/>
        <v/>
      </c>
      <c r="N442" s="367"/>
      <c r="O442" s="373"/>
      <c r="P442" s="385"/>
      <c r="Q442" s="374"/>
    </row>
    <row r="443" spans="1:17" ht="15.5" x14ac:dyDescent="0.35">
      <c r="A443" s="226" t="s">
        <v>555</v>
      </c>
      <c r="B443" s="337" t="s">
        <v>954</v>
      </c>
      <c r="C443" s="338" t="s">
        <v>955</v>
      </c>
      <c r="D443" s="293"/>
      <c r="E443" s="293"/>
      <c r="F443" s="301"/>
      <c r="G443" s="302" t="str">
        <f t="shared" si="16"/>
        <v/>
      </c>
      <c r="H443" s="312"/>
      <c r="I443" s="91"/>
      <c r="J443" s="91"/>
      <c r="K443" s="91"/>
      <c r="M443" s="367" t="str">
        <f t="shared" si="17"/>
        <v/>
      </c>
      <c r="N443" s="367"/>
      <c r="O443" s="373"/>
      <c r="P443" s="385"/>
      <c r="Q443" s="374"/>
    </row>
    <row r="444" spans="1:17" ht="15.5" x14ac:dyDescent="0.35">
      <c r="A444" s="226" t="s">
        <v>555</v>
      </c>
      <c r="B444" s="335"/>
      <c r="C444" s="336"/>
      <c r="D444" s="293"/>
      <c r="E444" s="293"/>
      <c r="F444" s="301"/>
      <c r="G444" s="302" t="str">
        <f t="shared" si="16"/>
        <v/>
      </c>
      <c r="H444" s="312"/>
      <c r="I444" s="91"/>
      <c r="J444" s="91"/>
      <c r="K444" s="91"/>
      <c r="M444" s="367" t="str">
        <f t="shared" si="17"/>
        <v/>
      </c>
      <c r="N444" s="367"/>
      <c r="O444" s="373"/>
      <c r="P444" s="385"/>
      <c r="Q444" s="374"/>
    </row>
    <row r="445" spans="1:17" ht="81.75" customHeight="1" x14ac:dyDescent="0.35">
      <c r="A445" s="226" t="s">
        <v>555</v>
      </c>
      <c r="B445" s="335" t="s">
        <v>956</v>
      </c>
      <c r="C445" s="336" t="s">
        <v>957</v>
      </c>
      <c r="D445" s="293" t="s">
        <v>890</v>
      </c>
      <c r="E445" s="293">
        <v>4000</v>
      </c>
      <c r="F445" s="301">
        <v>35.369999999999997</v>
      </c>
      <c r="G445" s="302">
        <f t="shared" si="16"/>
        <v>141480</v>
      </c>
      <c r="H445" s="303">
        <v>0.27210000000000001</v>
      </c>
      <c r="I445" s="91" t="s">
        <v>422</v>
      </c>
      <c r="J445" s="91"/>
      <c r="K445" s="91" t="s">
        <v>2158</v>
      </c>
      <c r="M445" s="367">
        <f t="shared" si="17"/>
        <v>35.369999999999997</v>
      </c>
      <c r="N445" s="367">
        <v>35.65</v>
      </c>
      <c r="O445" s="373">
        <v>36.15</v>
      </c>
      <c r="P445" s="385">
        <v>37.47</v>
      </c>
      <c r="Q445" s="374">
        <f>(M445-P445)*E445</f>
        <v>-8400.0000000000055</v>
      </c>
    </row>
    <row r="446" spans="1:17" ht="15.5" x14ac:dyDescent="0.35">
      <c r="A446" s="226" t="s">
        <v>555</v>
      </c>
      <c r="B446" s="335"/>
      <c r="C446" s="336"/>
      <c r="D446" s="293"/>
      <c r="E446" s="293"/>
      <c r="F446" s="301"/>
      <c r="G446" s="302" t="str">
        <f t="shared" si="16"/>
        <v/>
      </c>
      <c r="H446" s="312"/>
      <c r="I446" s="91"/>
      <c r="J446" s="91"/>
      <c r="K446" s="91"/>
      <c r="M446" s="367" t="str">
        <f t="shared" si="17"/>
        <v/>
      </c>
      <c r="N446" s="367"/>
      <c r="O446" s="373"/>
      <c r="P446" s="385"/>
      <c r="Q446" s="374"/>
    </row>
    <row r="447" spans="1:17" ht="15.5" x14ac:dyDescent="0.35">
      <c r="A447" s="289" t="s">
        <v>555</v>
      </c>
      <c r="B447" s="330"/>
      <c r="C447" s="331" t="s">
        <v>958</v>
      </c>
      <c r="D447" s="332"/>
      <c r="E447" s="332"/>
      <c r="F447" s="332"/>
      <c r="G447" s="332" t="str">
        <f t="shared" si="16"/>
        <v/>
      </c>
      <c r="H447" s="339"/>
      <c r="I447" s="340"/>
      <c r="J447" s="340"/>
      <c r="K447" s="340"/>
      <c r="M447" s="372" t="str">
        <f t="shared" si="17"/>
        <v/>
      </c>
      <c r="N447" s="372"/>
      <c r="O447" s="373"/>
      <c r="P447" s="385"/>
      <c r="Q447" s="374"/>
    </row>
    <row r="448" spans="1:17" ht="15.5" x14ac:dyDescent="0.35">
      <c r="A448" s="226" t="s">
        <v>555</v>
      </c>
      <c r="B448" s="335"/>
      <c r="C448" s="336"/>
      <c r="D448" s="293"/>
      <c r="E448" s="293"/>
      <c r="F448" s="301"/>
      <c r="G448" s="302" t="str">
        <f t="shared" si="16"/>
        <v/>
      </c>
      <c r="H448" s="312"/>
      <c r="I448" s="91"/>
      <c r="J448" s="91"/>
      <c r="K448" s="91"/>
      <c r="M448" s="367" t="str">
        <f t="shared" si="17"/>
        <v/>
      </c>
      <c r="N448" s="367"/>
      <c r="O448" s="373"/>
      <c r="P448" s="385"/>
      <c r="Q448" s="374"/>
    </row>
    <row r="449" spans="1:17" ht="15.5" x14ac:dyDescent="0.35">
      <c r="A449" s="226" t="s">
        <v>555</v>
      </c>
      <c r="B449" s="337" t="s">
        <v>561</v>
      </c>
      <c r="C449" s="338" t="s">
        <v>562</v>
      </c>
      <c r="D449" s="293"/>
      <c r="E449" s="293"/>
      <c r="F449" s="301"/>
      <c r="G449" s="302" t="str">
        <f t="shared" si="16"/>
        <v/>
      </c>
      <c r="H449" s="312"/>
      <c r="I449" s="91"/>
      <c r="J449" s="91"/>
      <c r="K449" s="91"/>
      <c r="M449" s="367" t="str">
        <f t="shared" si="17"/>
        <v/>
      </c>
      <c r="N449" s="367"/>
      <c r="O449" s="373"/>
      <c r="P449" s="385"/>
      <c r="Q449" s="374"/>
    </row>
    <row r="450" spans="1:17" ht="15.5" x14ac:dyDescent="0.35">
      <c r="A450" s="226" t="s">
        <v>555</v>
      </c>
      <c r="B450" s="335"/>
      <c r="C450" s="336"/>
      <c r="D450" s="293"/>
      <c r="E450" s="293"/>
      <c r="F450" s="301"/>
      <c r="G450" s="302" t="str">
        <f t="shared" si="16"/>
        <v/>
      </c>
      <c r="H450" s="312"/>
      <c r="I450" s="91"/>
      <c r="J450" s="91"/>
      <c r="K450" s="91"/>
      <c r="M450" s="367" t="str">
        <f t="shared" si="17"/>
        <v/>
      </c>
      <c r="N450" s="367"/>
      <c r="O450" s="373"/>
      <c r="P450" s="385"/>
      <c r="Q450" s="374"/>
    </row>
    <row r="451" spans="1:17" ht="15.5" x14ac:dyDescent="0.35">
      <c r="A451" s="226" t="s">
        <v>555</v>
      </c>
      <c r="B451" s="337" t="s">
        <v>954</v>
      </c>
      <c r="C451" s="338" t="s">
        <v>955</v>
      </c>
      <c r="D451" s="293"/>
      <c r="E451" s="293"/>
      <c r="F451" s="301"/>
      <c r="G451" s="302" t="str">
        <f t="shared" si="16"/>
        <v/>
      </c>
      <c r="H451" s="312"/>
      <c r="I451" s="91"/>
      <c r="J451" s="91"/>
      <c r="K451" s="91"/>
      <c r="M451" s="367" t="str">
        <f t="shared" si="17"/>
        <v/>
      </c>
      <c r="N451" s="367"/>
      <c r="O451" s="373"/>
      <c r="P451" s="385"/>
      <c r="Q451" s="374"/>
    </row>
    <row r="452" spans="1:17" ht="15.5" x14ac:dyDescent="0.35">
      <c r="A452" s="226" t="s">
        <v>555</v>
      </c>
      <c r="B452" s="335"/>
      <c r="C452" s="336"/>
      <c r="D452" s="293"/>
      <c r="E452" s="293"/>
      <c r="F452" s="301"/>
      <c r="G452" s="302" t="str">
        <f t="shared" si="16"/>
        <v/>
      </c>
      <c r="H452" s="312"/>
      <c r="I452" s="91"/>
      <c r="J452" s="91"/>
      <c r="K452" s="91"/>
      <c r="M452" s="367" t="str">
        <f t="shared" si="17"/>
        <v/>
      </c>
      <c r="N452" s="367"/>
      <c r="O452" s="373"/>
      <c r="P452" s="385"/>
      <c r="Q452" s="374"/>
    </row>
    <row r="453" spans="1:17" ht="62" x14ac:dyDescent="0.35">
      <c r="A453" s="226" t="s">
        <v>555</v>
      </c>
      <c r="B453" s="335" t="s">
        <v>74</v>
      </c>
      <c r="C453" s="336" t="s">
        <v>959</v>
      </c>
      <c r="D453" s="293" t="s">
        <v>674</v>
      </c>
      <c r="E453" s="293">
        <v>1</v>
      </c>
      <c r="F453" s="301">
        <v>1845.38</v>
      </c>
      <c r="G453" s="302">
        <f t="shared" si="16"/>
        <v>1845.38</v>
      </c>
      <c r="H453" s="303">
        <v>0.27210000000000001</v>
      </c>
      <c r="I453" s="91" t="s">
        <v>422</v>
      </c>
      <c r="J453" s="91"/>
      <c r="K453" s="91" t="s">
        <v>2158</v>
      </c>
      <c r="M453" s="367">
        <f t="shared" si="17"/>
        <v>1845.38</v>
      </c>
      <c r="N453" s="367">
        <v>1835.28</v>
      </c>
      <c r="O453" s="373">
        <v>1847.56</v>
      </c>
      <c r="P453" s="385">
        <v>1846.25</v>
      </c>
      <c r="Q453" s="374">
        <f>(M453-P453)*E453</f>
        <v>-0.86999999999989086</v>
      </c>
    </row>
    <row r="454" spans="1:17" ht="15.5" x14ac:dyDescent="0.35">
      <c r="A454" s="226" t="s">
        <v>555</v>
      </c>
      <c r="B454" s="335"/>
      <c r="C454" s="336"/>
      <c r="D454" s="293"/>
      <c r="E454" s="293"/>
      <c r="F454" s="301"/>
      <c r="G454" s="302" t="str">
        <f t="shared" si="16"/>
        <v/>
      </c>
      <c r="H454" s="312"/>
      <c r="I454" s="91"/>
      <c r="J454" s="91"/>
      <c r="K454" s="91"/>
      <c r="M454" s="367" t="str">
        <f t="shared" si="17"/>
        <v/>
      </c>
      <c r="N454" s="367"/>
      <c r="O454" s="373"/>
      <c r="P454" s="385"/>
      <c r="Q454" s="374"/>
    </row>
    <row r="455" spans="1:17" ht="15.5" x14ac:dyDescent="0.35">
      <c r="A455" s="289" t="s">
        <v>555</v>
      </c>
      <c r="B455" s="330"/>
      <c r="C455" s="331" t="s">
        <v>960</v>
      </c>
      <c r="D455" s="332"/>
      <c r="E455" s="332"/>
      <c r="F455" s="332"/>
      <c r="G455" s="332" t="str">
        <f t="shared" ref="G455" si="18">IF(F455="","",TRUNC(F455*E455,4))</f>
        <v/>
      </c>
      <c r="H455" s="339"/>
      <c r="I455" s="340"/>
      <c r="J455" s="340"/>
      <c r="K455" s="340"/>
      <c r="M455" s="372" t="str">
        <f t="shared" si="17"/>
        <v/>
      </c>
      <c r="N455" s="372"/>
      <c r="O455" s="373"/>
      <c r="P455" s="385"/>
      <c r="Q455" s="374"/>
    </row>
    <row r="456" spans="1:17" ht="15.5" x14ac:dyDescent="0.35">
      <c r="A456" s="226" t="s">
        <v>555</v>
      </c>
      <c r="B456" s="335"/>
      <c r="C456" s="336"/>
      <c r="D456" s="293"/>
      <c r="E456" s="293"/>
      <c r="F456" s="301"/>
      <c r="G456" s="302" t="str">
        <f t="shared" ref="G456:G518" si="19">IF(F456="","",TRUNC(F456*E456,4))</f>
        <v/>
      </c>
      <c r="H456" s="312"/>
      <c r="I456" s="91"/>
      <c r="J456" s="91"/>
      <c r="K456" s="91"/>
      <c r="M456" s="367" t="str">
        <f t="shared" ref="M456:M519" si="20">IF(F456="","",F456)</f>
        <v/>
      </c>
      <c r="N456" s="367"/>
      <c r="O456" s="373"/>
      <c r="P456" s="385"/>
      <c r="Q456" s="374"/>
    </row>
    <row r="457" spans="1:17" ht="15.5" x14ac:dyDescent="0.35">
      <c r="A457" s="226" t="s">
        <v>555</v>
      </c>
      <c r="B457" s="337" t="s">
        <v>555</v>
      </c>
      <c r="C457" s="338" t="s">
        <v>556</v>
      </c>
      <c r="D457" s="293"/>
      <c r="E457" s="293"/>
      <c r="F457" s="301"/>
      <c r="G457" s="302" t="str">
        <f t="shared" si="19"/>
        <v/>
      </c>
      <c r="H457" s="312"/>
      <c r="I457" s="91"/>
      <c r="J457" s="91"/>
      <c r="K457" s="91"/>
      <c r="M457" s="367" t="str">
        <f t="shared" si="20"/>
        <v/>
      </c>
      <c r="N457" s="367"/>
      <c r="O457" s="373"/>
      <c r="P457" s="385"/>
      <c r="Q457" s="374"/>
    </row>
    <row r="458" spans="1:17" ht="15.5" x14ac:dyDescent="0.35">
      <c r="A458" s="226" t="s">
        <v>555</v>
      </c>
      <c r="B458" s="335"/>
      <c r="C458" s="336"/>
      <c r="D458" s="293"/>
      <c r="E458" s="293"/>
      <c r="F458" s="301"/>
      <c r="G458" s="302" t="str">
        <f t="shared" si="19"/>
        <v/>
      </c>
      <c r="H458" s="312"/>
      <c r="I458" s="91"/>
      <c r="J458" s="91"/>
      <c r="K458" s="91"/>
      <c r="M458" s="367" t="str">
        <f t="shared" si="20"/>
        <v/>
      </c>
      <c r="N458" s="367"/>
      <c r="O458" s="373"/>
      <c r="P458" s="385"/>
      <c r="Q458" s="374"/>
    </row>
    <row r="459" spans="1:17" ht="15.5" x14ac:dyDescent="0.35">
      <c r="A459" s="226" t="s">
        <v>555</v>
      </c>
      <c r="B459" s="337" t="s">
        <v>869</v>
      </c>
      <c r="C459" s="338" t="s">
        <v>870</v>
      </c>
      <c r="D459" s="293"/>
      <c r="E459" s="293"/>
      <c r="F459" s="301"/>
      <c r="G459" s="302" t="str">
        <f t="shared" si="19"/>
        <v/>
      </c>
      <c r="H459" s="312"/>
      <c r="I459" s="91"/>
      <c r="J459" s="91"/>
      <c r="K459" s="91"/>
      <c r="M459" s="367" t="str">
        <f t="shared" si="20"/>
        <v/>
      </c>
      <c r="N459" s="367"/>
      <c r="O459" s="373"/>
      <c r="P459" s="385"/>
      <c r="Q459" s="374"/>
    </row>
    <row r="460" spans="1:17" ht="15.5" x14ac:dyDescent="0.35">
      <c r="A460" s="226" t="s">
        <v>555</v>
      </c>
      <c r="B460" s="335"/>
      <c r="C460" s="336"/>
      <c r="D460" s="293"/>
      <c r="E460" s="293"/>
      <c r="F460" s="301"/>
      <c r="G460" s="302" t="str">
        <f t="shared" si="19"/>
        <v/>
      </c>
      <c r="H460" s="312"/>
      <c r="I460" s="91"/>
      <c r="J460" s="91"/>
      <c r="K460" s="91"/>
      <c r="M460" s="367" t="str">
        <f t="shared" si="20"/>
        <v/>
      </c>
      <c r="N460" s="367"/>
      <c r="O460" s="373"/>
      <c r="P460" s="385"/>
      <c r="Q460" s="374"/>
    </row>
    <row r="461" spans="1:17" ht="15.5" x14ac:dyDescent="0.35">
      <c r="A461" s="226" t="s">
        <v>555</v>
      </c>
      <c r="B461" s="335" t="s">
        <v>873</v>
      </c>
      <c r="C461" s="336" t="s">
        <v>874</v>
      </c>
      <c r="D461" s="293" t="s">
        <v>830</v>
      </c>
      <c r="E461" s="293">
        <v>43.5</v>
      </c>
      <c r="F461" s="301">
        <v>92.88</v>
      </c>
      <c r="G461" s="302">
        <f t="shared" si="19"/>
        <v>4040.28</v>
      </c>
      <c r="H461" s="303">
        <v>0.27210000000000001</v>
      </c>
      <c r="I461" s="91" t="s">
        <v>422</v>
      </c>
      <c r="J461" s="91"/>
      <c r="K461" s="91" t="s">
        <v>2158</v>
      </c>
      <c r="M461" s="367">
        <f t="shared" si="20"/>
        <v>92.88</v>
      </c>
      <c r="N461" s="367">
        <v>92.88</v>
      </c>
      <c r="O461" s="373">
        <v>92.88</v>
      </c>
      <c r="P461" s="385">
        <v>88.45</v>
      </c>
      <c r="Q461" s="374">
        <f>(M461-P461)*E461</f>
        <v>192.70499999999967</v>
      </c>
    </row>
    <row r="462" spans="1:17" ht="15.5" x14ac:dyDescent="0.35">
      <c r="A462" s="226" t="s">
        <v>555</v>
      </c>
      <c r="B462" s="335" t="s">
        <v>961</v>
      </c>
      <c r="C462" s="336" t="s">
        <v>962</v>
      </c>
      <c r="D462" s="293" t="s">
        <v>830</v>
      </c>
      <c r="E462" s="293">
        <v>43.5</v>
      </c>
      <c r="F462" s="301">
        <v>92.88</v>
      </c>
      <c r="G462" s="302">
        <f t="shared" si="19"/>
        <v>4040.28</v>
      </c>
      <c r="H462" s="303">
        <v>0.27210000000000001</v>
      </c>
      <c r="I462" s="91" t="s">
        <v>422</v>
      </c>
      <c r="J462" s="91"/>
      <c r="K462" s="91" t="s">
        <v>2158</v>
      </c>
      <c r="M462" s="367">
        <f t="shared" si="20"/>
        <v>92.88</v>
      </c>
      <c r="N462" s="367">
        <v>92.88</v>
      </c>
      <c r="O462" s="373">
        <v>92.88</v>
      </c>
      <c r="P462" s="385">
        <v>88.45</v>
      </c>
      <c r="Q462" s="374">
        <f>(M462-P462)*E462</f>
        <v>192.70499999999967</v>
      </c>
    </row>
    <row r="463" spans="1:17" ht="15.5" x14ac:dyDescent="0.35">
      <c r="A463" s="226" t="s">
        <v>555</v>
      </c>
      <c r="B463" s="335"/>
      <c r="C463" s="336"/>
      <c r="D463" s="293"/>
      <c r="E463" s="293"/>
      <c r="F463" s="301"/>
      <c r="G463" s="302" t="str">
        <f t="shared" si="19"/>
        <v/>
      </c>
      <c r="H463" s="312"/>
      <c r="I463" s="91"/>
      <c r="J463" s="91"/>
      <c r="K463" s="91"/>
      <c r="M463" s="367" t="str">
        <f t="shared" si="20"/>
        <v/>
      </c>
      <c r="N463" s="367"/>
      <c r="O463" s="373"/>
      <c r="P463" s="385"/>
      <c r="Q463" s="374"/>
    </row>
    <row r="464" spans="1:17" ht="15.5" x14ac:dyDescent="0.35">
      <c r="A464" s="226" t="s">
        <v>555</v>
      </c>
      <c r="B464" s="337" t="s">
        <v>875</v>
      </c>
      <c r="C464" s="338" t="s">
        <v>876</v>
      </c>
      <c r="D464" s="293"/>
      <c r="E464" s="293"/>
      <c r="F464" s="301"/>
      <c r="G464" s="302" t="str">
        <f t="shared" si="19"/>
        <v/>
      </c>
      <c r="H464" s="312"/>
      <c r="I464" s="91"/>
      <c r="J464" s="91"/>
      <c r="K464" s="91"/>
      <c r="M464" s="367" t="str">
        <f t="shared" si="20"/>
        <v/>
      </c>
      <c r="N464" s="367"/>
      <c r="O464" s="373"/>
      <c r="P464" s="385"/>
      <c r="Q464" s="374"/>
    </row>
    <row r="465" spans="1:17" ht="15.5" x14ac:dyDescent="0.35">
      <c r="A465" s="226" t="s">
        <v>555</v>
      </c>
      <c r="B465" s="335" t="s">
        <v>877</v>
      </c>
      <c r="C465" s="336" t="s">
        <v>878</v>
      </c>
      <c r="D465" s="293" t="s">
        <v>830</v>
      </c>
      <c r="E465" s="293">
        <v>62</v>
      </c>
      <c r="F465" s="301">
        <v>28.8</v>
      </c>
      <c r="G465" s="302">
        <f t="shared" si="19"/>
        <v>1785.6</v>
      </c>
      <c r="H465" s="303">
        <v>0.27210000000000001</v>
      </c>
      <c r="I465" s="91" t="s">
        <v>422</v>
      </c>
      <c r="J465" s="91"/>
      <c r="K465" s="91" t="s">
        <v>2158</v>
      </c>
      <c r="M465" s="367">
        <f t="shared" si="20"/>
        <v>28.8</v>
      </c>
      <c r="N465" s="367">
        <v>29.33</v>
      </c>
      <c r="O465" s="373">
        <v>29.16</v>
      </c>
      <c r="P465" s="385">
        <v>28.65</v>
      </c>
      <c r="Q465" s="374">
        <f>(M465-P465)*E465</f>
        <v>9.3000000000001322</v>
      </c>
    </row>
    <row r="466" spans="1:17" ht="15.5" x14ac:dyDescent="0.35">
      <c r="A466" s="226" t="s">
        <v>555</v>
      </c>
      <c r="B466" s="335"/>
      <c r="C466" s="336"/>
      <c r="D466" s="293"/>
      <c r="E466" s="293"/>
      <c r="F466" s="301"/>
      <c r="G466" s="302" t="str">
        <f t="shared" si="19"/>
        <v/>
      </c>
      <c r="H466" s="312"/>
      <c r="I466" s="91"/>
      <c r="J466" s="91"/>
      <c r="K466" s="91"/>
      <c r="M466" s="367" t="str">
        <f t="shared" si="20"/>
        <v/>
      </c>
      <c r="N466" s="367"/>
      <c r="O466" s="373"/>
      <c r="P466" s="385"/>
      <c r="Q466" s="374"/>
    </row>
    <row r="467" spans="1:17" ht="15.5" x14ac:dyDescent="0.35">
      <c r="A467" s="226" t="s">
        <v>555</v>
      </c>
      <c r="B467" s="337" t="s">
        <v>963</v>
      </c>
      <c r="C467" s="338" t="s">
        <v>964</v>
      </c>
      <c r="D467" s="293"/>
      <c r="E467" s="293"/>
      <c r="F467" s="301"/>
      <c r="G467" s="302" t="str">
        <f t="shared" si="19"/>
        <v/>
      </c>
      <c r="H467" s="312"/>
      <c r="I467" s="91"/>
      <c r="J467" s="91"/>
      <c r="K467" s="91"/>
      <c r="M467" s="367" t="str">
        <f t="shared" si="20"/>
        <v/>
      </c>
      <c r="N467" s="367"/>
      <c r="O467" s="373"/>
      <c r="P467" s="385"/>
      <c r="Q467" s="374"/>
    </row>
    <row r="468" spans="1:17" ht="15.5" x14ac:dyDescent="0.35">
      <c r="A468" s="226" t="s">
        <v>555</v>
      </c>
      <c r="B468" s="335" t="s">
        <v>965</v>
      </c>
      <c r="C468" s="336" t="s">
        <v>848</v>
      </c>
      <c r="D468" s="293" t="s">
        <v>849</v>
      </c>
      <c r="E468" s="293">
        <v>65</v>
      </c>
      <c r="F468" s="301">
        <v>8.42</v>
      </c>
      <c r="G468" s="302">
        <f t="shared" si="19"/>
        <v>547.29999999999995</v>
      </c>
      <c r="H468" s="303">
        <v>0.27210000000000001</v>
      </c>
      <c r="I468" s="91" t="s">
        <v>422</v>
      </c>
      <c r="J468" s="91"/>
      <c r="K468" s="91" t="s">
        <v>2158</v>
      </c>
      <c r="M468" s="367">
        <f t="shared" si="20"/>
        <v>8.42</v>
      </c>
      <c r="N468" s="367">
        <v>8.51</v>
      </c>
      <c r="O468" s="373">
        <v>8.18</v>
      </c>
      <c r="P468" s="385">
        <v>8.15</v>
      </c>
      <c r="Q468" s="374">
        <f>(M468-P468)*E468</f>
        <v>17.549999999999972</v>
      </c>
    </row>
    <row r="469" spans="1:17" ht="15.5" x14ac:dyDescent="0.35">
      <c r="A469" s="226" t="s">
        <v>555</v>
      </c>
      <c r="B469" s="335"/>
      <c r="C469" s="336"/>
      <c r="D469" s="293"/>
      <c r="E469" s="293"/>
      <c r="F469" s="301"/>
      <c r="G469" s="302" t="str">
        <f t="shared" si="19"/>
        <v/>
      </c>
      <c r="H469" s="312"/>
      <c r="I469" s="91"/>
      <c r="J469" s="91"/>
      <c r="K469" s="91"/>
      <c r="M469" s="367" t="str">
        <f t="shared" si="20"/>
        <v/>
      </c>
      <c r="N469" s="367"/>
      <c r="O469" s="373"/>
      <c r="P469" s="385"/>
      <c r="Q469" s="374"/>
    </row>
    <row r="470" spans="1:17" ht="15.5" x14ac:dyDescent="0.35">
      <c r="A470" s="226" t="s">
        <v>555</v>
      </c>
      <c r="B470" s="337" t="s">
        <v>879</v>
      </c>
      <c r="C470" s="338" t="s">
        <v>880</v>
      </c>
      <c r="D470" s="293"/>
      <c r="E470" s="293"/>
      <c r="F470" s="301"/>
      <c r="G470" s="302" t="str">
        <f t="shared" si="19"/>
        <v/>
      </c>
      <c r="H470" s="312"/>
      <c r="I470" s="91"/>
      <c r="J470" s="91"/>
      <c r="K470" s="91"/>
      <c r="M470" s="367" t="str">
        <f t="shared" si="20"/>
        <v/>
      </c>
      <c r="N470" s="367"/>
      <c r="O470" s="373"/>
      <c r="P470" s="385"/>
      <c r="Q470" s="374"/>
    </row>
    <row r="471" spans="1:17" ht="15.5" x14ac:dyDescent="0.35">
      <c r="A471" s="226" t="s">
        <v>555</v>
      </c>
      <c r="B471" s="335"/>
      <c r="C471" s="336"/>
      <c r="D471" s="293"/>
      <c r="E471" s="293"/>
      <c r="F471" s="301"/>
      <c r="G471" s="302" t="str">
        <f t="shared" si="19"/>
        <v/>
      </c>
      <c r="H471" s="312"/>
      <c r="I471" s="91"/>
      <c r="J471" s="91"/>
      <c r="K471" s="91"/>
      <c r="M471" s="367" t="str">
        <f t="shared" si="20"/>
        <v/>
      </c>
      <c r="N471" s="367"/>
      <c r="O471" s="373"/>
      <c r="P471" s="385"/>
      <c r="Q471" s="374"/>
    </row>
    <row r="472" spans="1:17" ht="15.5" x14ac:dyDescent="0.35">
      <c r="A472" s="226" t="s">
        <v>555</v>
      </c>
      <c r="B472" s="335" t="s">
        <v>881</v>
      </c>
      <c r="C472" s="336" t="s">
        <v>882</v>
      </c>
      <c r="D472" s="293" t="s">
        <v>830</v>
      </c>
      <c r="E472" s="293">
        <v>2.25</v>
      </c>
      <c r="F472" s="301">
        <v>853.95</v>
      </c>
      <c r="G472" s="302">
        <f t="shared" si="19"/>
        <v>1921.3875</v>
      </c>
      <c r="H472" s="303">
        <v>0.27210000000000001</v>
      </c>
      <c r="I472" s="91" t="s">
        <v>422</v>
      </c>
      <c r="J472" s="91"/>
      <c r="K472" s="91" t="s">
        <v>2158</v>
      </c>
      <c r="M472" s="367">
        <f t="shared" si="20"/>
        <v>853.95</v>
      </c>
      <c r="N472" s="367">
        <v>842.98</v>
      </c>
      <c r="O472" s="373">
        <v>829.72</v>
      </c>
      <c r="P472" s="385">
        <v>828.47</v>
      </c>
      <c r="Q472" s="374">
        <f>(M472-P472)*E472</f>
        <v>57.330000000000041</v>
      </c>
    </row>
    <row r="473" spans="1:17" ht="15.5" x14ac:dyDescent="0.35">
      <c r="A473" s="226" t="s">
        <v>555</v>
      </c>
      <c r="B473" s="335"/>
      <c r="C473" s="336"/>
      <c r="D473" s="293"/>
      <c r="E473" s="293"/>
      <c r="F473" s="301"/>
      <c r="G473" s="302" t="str">
        <f t="shared" si="19"/>
        <v/>
      </c>
      <c r="H473" s="312"/>
      <c r="I473" s="91"/>
      <c r="J473" s="91"/>
      <c r="K473" s="91"/>
      <c r="M473" s="367" t="str">
        <f t="shared" si="20"/>
        <v/>
      </c>
      <c r="N473" s="367"/>
      <c r="O473" s="373"/>
      <c r="P473" s="385"/>
      <c r="Q473" s="374"/>
    </row>
    <row r="474" spans="1:17" ht="15.5" x14ac:dyDescent="0.35">
      <c r="A474" s="226" t="s">
        <v>555</v>
      </c>
      <c r="B474" s="337" t="s">
        <v>559</v>
      </c>
      <c r="C474" s="338" t="s">
        <v>560</v>
      </c>
      <c r="D474" s="293"/>
      <c r="E474" s="293"/>
      <c r="F474" s="301"/>
      <c r="G474" s="302" t="str">
        <f t="shared" si="19"/>
        <v/>
      </c>
      <c r="H474" s="312"/>
      <c r="I474" s="91"/>
      <c r="J474" s="91"/>
      <c r="K474" s="91"/>
      <c r="M474" s="367" t="str">
        <f t="shared" si="20"/>
        <v/>
      </c>
      <c r="N474" s="367"/>
      <c r="O474" s="373"/>
      <c r="P474" s="385"/>
      <c r="Q474" s="374"/>
    </row>
    <row r="475" spans="1:17" ht="15.5" x14ac:dyDescent="0.35">
      <c r="A475" s="226" t="s">
        <v>555</v>
      </c>
      <c r="B475" s="335"/>
      <c r="C475" s="336"/>
      <c r="D475" s="293"/>
      <c r="E475" s="293"/>
      <c r="F475" s="301"/>
      <c r="G475" s="302" t="str">
        <f t="shared" si="19"/>
        <v/>
      </c>
      <c r="H475" s="312"/>
      <c r="I475" s="91"/>
      <c r="J475" s="91"/>
      <c r="K475" s="91"/>
      <c r="M475" s="367" t="str">
        <f t="shared" si="20"/>
        <v/>
      </c>
      <c r="N475" s="367"/>
      <c r="O475" s="373"/>
      <c r="P475" s="385"/>
      <c r="Q475" s="374"/>
    </row>
    <row r="476" spans="1:17" ht="15.5" x14ac:dyDescent="0.35">
      <c r="A476" s="226" t="s">
        <v>555</v>
      </c>
      <c r="B476" s="337" t="s">
        <v>902</v>
      </c>
      <c r="C476" s="338" t="s">
        <v>903</v>
      </c>
      <c r="D476" s="293"/>
      <c r="E476" s="293"/>
      <c r="F476" s="301"/>
      <c r="G476" s="302" t="str">
        <f t="shared" si="19"/>
        <v/>
      </c>
      <c r="H476" s="312"/>
      <c r="I476" s="91"/>
      <c r="J476" s="91"/>
      <c r="K476" s="91"/>
      <c r="M476" s="367" t="str">
        <f t="shared" si="20"/>
        <v/>
      </c>
      <c r="N476" s="367"/>
      <c r="O476" s="373"/>
      <c r="P476" s="385"/>
      <c r="Q476" s="374"/>
    </row>
    <row r="477" spans="1:17" ht="15.5" x14ac:dyDescent="0.35">
      <c r="A477" s="226" t="s">
        <v>555</v>
      </c>
      <c r="B477" s="335"/>
      <c r="C477" s="336"/>
      <c r="D477" s="293"/>
      <c r="E477" s="293"/>
      <c r="F477" s="301"/>
      <c r="G477" s="302" t="str">
        <f t="shared" si="19"/>
        <v/>
      </c>
      <c r="H477" s="312"/>
      <c r="I477" s="91"/>
      <c r="J477" s="91"/>
      <c r="K477" s="91"/>
      <c r="M477" s="367" t="str">
        <f t="shared" si="20"/>
        <v/>
      </c>
      <c r="N477" s="367"/>
      <c r="O477" s="373"/>
      <c r="P477" s="385"/>
      <c r="Q477" s="374"/>
    </row>
    <row r="478" spans="1:17" ht="15.5" x14ac:dyDescent="0.35">
      <c r="A478" s="226" t="s">
        <v>555</v>
      </c>
      <c r="B478" s="335" t="s">
        <v>884</v>
      </c>
      <c r="C478" s="336" t="s">
        <v>885</v>
      </c>
      <c r="D478" s="293" t="s">
        <v>762</v>
      </c>
      <c r="E478" s="293">
        <v>28</v>
      </c>
      <c r="F478" s="301">
        <v>145.38</v>
      </c>
      <c r="G478" s="302">
        <f t="shared" si="19"/>
        <v>4070.64</v>
      </c>
      <c r="H478" s="303">
        <v>0.27210000000000001</v>
      </c>
      <c r="I478" s="91" t="s">
        <v>422</v>
      </c>
      <c r="J478" s="91"/>
      <c r="K478" s="91" t="s">
        <v>2158</v>
      </c>
      <c r="M478" s="367">
        <f t="shared" si="20"/>
        <v>145.38</v>
      </c>
      <c r="N478" s="367">
        <v>146.36000000000001</v>
      </c>
      <c r="O478" s="373">
        <v>145.75</v>
      </c>
      <c r="P478" s="385">
        <v>143.35</v>
      </c>
      <c r="Q478" s="374">
        <f>(M478-P478)*E478</f>
        <v>56.840000000000032</v>
      </c>
    </row>
    <row r="479" spans="1:17" ht="15.5" x14ac:dyDescent="0.35">
      <c r="A479" s="226" t="s">
        <v>555</v>
      </c>
      <c r="B479" s="335"/>
      <c r="C479" s="336"/>
      <c r="D479" s="293"/>
      <c r="E479" s="293"/>
      <c r="F479" s="301"/>
      <c r="G479" s="302" t="str">
        <f t="shared" si="19"/>
        <v/>
      </c>
      <c r="H479" s="312"/>
      <c r="I479" s="91"/>
      <c r="J479" s="91"/>
      <c r="K479" s="91"/>
      <c r="M479" s="367" t="str">
        <f t="shared" si="20"/>
        <v/>
      </c>
      <c r="N479" s="367"/>
      <c r="O479" s="373"/>
      <c r="P479" s="385"/>
      <c r="Q479" s="374"/>
    </row>
    <row r="480" spans="1:17" ht="15.5" x14ac:dyDescent="0.35">
      <c r="A480" s="226" t="s">
        <v>555</v>
      </c>
      <c r="B480" s="337" t="s">
        <v>886</v>
      </c>
      <c r="C480" s="338" t="s">
        <v>887</v>
      </c>
      <c r="D480" s="293"/>
      <c r="E480" s="293"/>
      <c r="F480" s="301"/>
      <c r="G480" s="302" t="str">
        <f t="shared" si="19"/>
        <v/>
      </c>
      <c r="H480" s="312"/>
      <c r="I480" s="91"/>
      <c r="J480" s="91"/>
      <c r="K480" s="91"/>
      <c r="M480" s="367" t="str">
        <f t="shared" si="20"/>
        <v/>
      </c>
      <c r="N480" s="367"/>
      <c r="O480" s="373"/>
      <c r="P480" s="385"/>
      <c r="Q480" s="374"/>
    </row>
    <row r="481" spans="1:17" ht="15.5" x14ac:dyDescent="0.35">
      <c r="A481" s="226" t="s">
        <v>555</v>
      </c>
      <c r="B481" s="335" t="s">
        <v>912</v>
      </c>
      <c r="C481" s="336" t="s">
        <v>913</v>
      </c>
      <c r="D481" s="293" t="s">
        <v>890</v>
      </c>
      <c r="E481" s="293">
        <v>51</v>
      </c>
      <c r="F481" s="301">
        <v>12.17</v>
      </c>
      <c r="G481" s="302">
        <f t="shared" si="19"/>
        <v>620.66999999999996</v>
      </c>
      <c r="H481" s="303">
        <v>0.27210000000000001</v>
      </c>
      <c r="I481" s="91" t="s">
        <v>422</v>
      </c>
      <c r="J481" s="91"/>
      <c r="K481" s="91" t="s">
        <v>2158</v>
      </c>
      <c r="M481" s="367">
        <f t="shared" si="20"/>
        <v>12.17</v>
      </c>
      <c r="N481" s="367">
        <v>11.87</v>
      </c>
      <c r="O481" s="373">
        <v>12.41</v>
      </c>
      <c r="P481" s="385">
        <v>16.25</v>
      </c>
      <c r="Q481" s="374">
        <f>(M481-P481)*E481</f>
        <v>-208.08</v>
      </c>
    </row>
    <row r="482" spans="1:17" ht="15.5" x14ac:dyDescent="0.35">
      <c r="A482" s="226" t="s">
        <v>555</v>
      </c>
      <c r="B482" s="335" t="s">
        <v>891</v>
      </c>
      <c r="C482" s="336" t="s">
        <v>946</v>
      </c>
      <c r="D482" s="293" t="s">
        <v>890</v>
      </c>
      <c r="E482" s="293">
        <v>71</v>
      </c>
      <c r="F482" s="301">
        <v>10.84</v>
      </c>
      <c r="G482" s="302">
        <f t="shared" si="19"/>
        <v>769.64</v>
      </c>
      <c r="H482" s="303">
        <v>0.27210000000000001</v>
      </c>
      <c r="I482" s="91" t="s">
        <v>422</v>
      </c>
      <c r="J482" s="91"/>
      <c r="K482" s="91" t="s">
        <v>2158</v>
      </c>
      <c r="M482" s="367">
        <f t="shared" si="20"/>
        <v>10.84</v>
      </c>
      <c r="N482" s="367">
        <v>10.55</v>
      </c>
      <c r="O482" s="373">
        <v>11.06</v>
      </c>
      <c r="P482" s="385">
        <v>13.35</v>
      </c>
      <c r="Q482" s="374">
        <f>(M482-P482)*E482</f>
        <v>-178.20999999999998</v>
      </c>
    </row>
    <row r="483" spans="1:17" ht="15.5" x14ac:dyDescent="0.35">
      <c r="A483" s="226" t="s">
        <v>555</v>
      </c>
      <c r="B483" s="335" t="s">
        <v>893</v>
      </c>
      <c r="C483" s="336" t="s">
        <v>894</v>
      </c>
      <c r="D483" s="293" t="s">
        <v>890</v>
      </c>
      <c r="E483" s="293">
        <v>300</v>
      </c>
      <c r="F483" s="301">
        <v>9.07</v>
      </c>
      <c r="G483" s="302">
        <f t="shared" si="19"/>
        <v>2721</v>
      </c>
      <c r="H483" s="303">
        <v>0.27210000000000001</v>
      </c>
      <c r="I483" s="91" t="s">
        <v>422</v>
      </c>
      <c r="J483" s="91"/>
      <c r="K483" s="91" t="s">
        <v>2158</v>
      </c>
      <c r="M483" s="367">
        <f t="shared" si="20"/>
        <v>9.07</v>
      </c>
      <c r="N483" s="367">
        <v>8.83</v>
      </c>
      <c r="O483" s="373">
        <v>9.26</v>
      </c>
      <c r="P483" s="385">
        <v>11.26</v>
      </c>
      <c r="Q483" s="374">
        <f>(M483-P483)*E483</f>
        <v>-656.99999999999989</v>
      </c>
    </row>
    <row r="484" spans="1:17" ht="15.5" x14ac:dyDescent="0.35">
      <c r="A484" s="226" t="s">
        <v>555</v>
      </c>
      <c r="B484" s="335" t="s">
        <v>966</v>
      </c>
      <c r="C484" s="336" t="s">
        <v>967</v>
      </c>
      <c r="D484" s="293" t="s">
        <v>890</v>
      </c>
      <c r="E484" s="293">
        <v>2180</v>
      </c>
      <c r="F484" s="301">
        <v>9.9499999999999993</v>
      </c>
      <c r="G484" s="302">
        <f t="shared" si="19"/>
        <v>21691</v>
      </c>
      <c r="H484" s="303">
        <v>0.27210000000000001</v>
      </c>
      <c r="I484" s="91" t="s">
        <v>422</v>
      </c>
      <c r="J484" s="91"/>
      <c r="K484" s="91" t="s">
        <v>2158</v>
      </c>
      <c r="M484" s="367">
        <f t="shared" si="20"/>
        <v>9.9499999999999993</v>
      </c>
      <c r="N484" s="367">
        <v>9.7100000000000009</v>
      </c>
      <c r="O484" s="373">
        <v>10.14</v>
      </c>
      <c r="P484" s="385">
        <v>10.63</v>
      </c>
      <c r="Q484" s="374">
        <f>(M484-P484)*E484</f>
        <v>-1482.4000000000033</v>
      </c>
    </row>
    <row r="485" spans="1:17" ht="15.5" x14ac:dyDescent="0.35">
      <c r="A485" s="226" t="s">
        <v>555</v>
      </c>
      <c r="B485" s="335" t="s">
        <v>914</v>
      </c>
      <c r="C485" s="336" t="s">
        <v>915</v>
      </c>
      <c r="D485" s="293" t="s">
        <v>890</v>
      </c>
      <c r="E485" s="293">
        <v>5</v>
      </c>
      <c r="F485" s="301">
        <v>13.91</v>
      </c>
      <c r="G485" s="302">
        <f t="shared" si="19"/>
        <v>69.55</v>
      </c>
      <c r="H485" s="303">
        <v>0.27210000000000001</v>
      </c>
      <c r="I485" s="91" t="s">
        <v>422</v>
      </c>
      <c r="J485" s="91"/>
      <c r="K485" s="91" t="s">
        <v>2158</v>
      </c>
      <c r="M485" s="367">
        <f t="shared" si="20"/>
        <v>13.91</v>
      </c>
      <c r="N485" s="367">
        <v>13.65</v>
      </c>
      <c r="O485" s="373">
        <v>14.1</v>
      </c>
      <c r="P485" s="385">
        <v>20.67</v>
      </c>
      <c r="Q485" s="374">
        <f>(M485-P485)*E485</f>
        <v>-33.800000000000011</v>
      </c>
    </row>
    <row r="486" spans="1:17" ht="15.5" x14ac:dyDescent="0.35">
      <c r="A486" s="226" t="s">
        <v>555</v>
      </c>
      <c r="B486" s="335"/>
      <c r="C486" s="336"/>
      <c r="D486" s="293"/>
      <c r="E486" s="293"/>
      <c r="F486" s="301"/>
      <c r="G486" s="302" t="str">
        <f t="shared" si="19"/>
        <v/>
      </c>
      <c r="H486" s="312"/>
      <c r="I486" s="91"/>
      <c r="J486" s="91"/>
      <c r="K486" s="91"/>
      <c r="M486" s="367" t="str">
        <f t="shared" si="20"/>
        <v/>
      </c>
      <c r="N486" s="367"/>
      <c r="O486" s="373"/>
      <c r="P486" s="385"/>
      <c r="Q486" s="374"/>
    </row>
    <row r="487" spans="1:17" ht="15.5" x14ac:dyDescent="0.35">
      <c r="A487" s="226" t="s">
        <v>555</v>
      </c>
      <c r="B487" s="335" t="s">
        <v>895</v>
      </c>
      <c r="C487" s="336" t="s">
        <v>896</v>
      </c>
      <c r="D487" s="293" t="s">
        <v>830</v>
      </c>
      <c r="E487" s="293">
        <v>22.5</v>
      </c>
      <c r="F487" s="301">
        <v>762.76</v>
      </c>
      <c r="G487" s="302">
        <f t="shared" si="19"/>
        <v>17162.099999999999</v>
      </c>
      <c r="H487" s="303">
        <v>0.27210000000000001</v>
      </c>
      <c r="I487" s="91" t="s">
        <v>422</v>
      </c>
      <c r="J487" s="91"/>
      <c r="K487" s="91" t="s">
        <v>2158</v>
      </c>
      <c r="M487" s="367">
        <f t="shared" si="20"/>
        <v>762.76</v>
      </c>
      <c r="N487" s="367">
        <v>762.76</v>
      </c>
      <c r="O487" s="373">
        <v>783.94</v>
      </c>
      <c r="P487" s="385">
        <v>772.36</v>
      </c>
      <c r="Q487" s="374">
        <f>(M487-P487)*E487</f>
        <v>-216.00000000000051</v>
      </c>
    </row>
    <row r="488" spans="1:17" ht="15.5" x14ac:dyDescent="0.35">
      <c r="A488" s="226" t="s">
        <v>555</v>
      </c>
      <c r="B488" s="335"/>
      <c r="C488" s="336"/>
      <c r="D488" s="293"/>
      <c r="E488" s="293"/>
      <c r="F488" s="301"/>
      <c r="G488" s="302" t="str">
        <f t="shared" si="19"/>
        <v/>
      </c>
      <c r="H488" s="312"/>
      <c r="I488" s="91"/>
      <c r="J488" s="91"/>
      <c r="K488" s="91"/>
      <c r="M488" s="367" t="str">
        <f t="shared" si="20"/>
        <v/>
      </c>
      <c r="N488" s="367"/>
      <c r="O488" s="373"/>
      <c r="P488" s="385"/>
      <c r="Q488" s="374"/>
    </row>
    <row r="489" spans="1:17" ht="15.5" x14ac:dyDescent="0.35">
      <c r="A489" s="226" t="s">
        <v>555</v>
      </c>
      <c r="B489" s="337" t="s">
        <v>561</v>
      </c>
      <c r="C489" s="338" t="s">
        <v>562</v>
      </c>
      <c r="D489" s="293"/>
      <c r="E489" s="293"/>
      <c r="F489" s="301"/>
      <c r="G489" s="302" t="str">
        <f t="shared" si="19"/>
        <v/>
      </c>
      <c r="H489" s="312"/>
      <c r="I489" s="91"/>
      <c r="J489" s="91"/>
      <c r="K489" s="91"/>
      <c r="M489" s="367" t="str">
        <f t="shared" si="20"/>
        <v/>
      </c>
      <c r="N489" s="367"/>
      <c r="O489" s="373"/>
      <c r="P489" s="385"/>
      <c r="Q489" s="374"/>
    </row>
    <row r="490" spans="1:17" ht="15.5" x14ac:dyDescent="0.35">
      <c r="A490" s="226" t="s">
        <v>555</v>
      </c>
      <c r="B490" s="335"/>
      <c r="C490" s="336"/>
      <c r="D490" s="293"/>
      <c r="E490" s="293"/>
      <c r="F490" s="301"/>
      <c r="G490" s="302" t="str">
        <f t="shared" si="19"/>
        <v/>
      </c>
      <c r="H490" s="312"/>
      <c r="I490" s="91"/>
      <c r="J490" s="91"/>
      <c r="K490" s="91"/>
      <c r="M490" s="367" t="str">
        <f t="shared" si="20"/>
        <v/>
      </c>
      <c r="N490" s="367"/>
      <c r="O490" s="373"/>
      <c r="P490" s="385"/>
      <c r="Q490" s="374"/>
    </row>
    <row r="491" spans="1:17" ht="15.5" x14ac:dyDescent="0.35">
      <c r="A491" s="226" t="s">
        <v>555</v>
      </c>
      <c r="B491" s="341" t="s">
        <v>954</v>
      </c>
      <c r="C491" s="342" t="s">
        <v>955</v>
      </c>
      <c r="D491" s="343"/>
      <c r="E491" s="343"/>
      <c r="F491" s="301"/>
      <c r="G491" s="302" t="str">
        <f t="shared" si="19"/>
        <v/>
      </c>
      <c r="H491" s="344"/>
      <c r="I491" s="91"/>
      <c r="J491" s="91"/>
      <c r="K491" s="91"/>
      <c r="M491" s="386" t="str">
        <f t="shared" si="20"/>
        <v/>
      </c>
      <c r="N491" s="386"/>
      <c r="O491" s="373"/>
      <c r="P491" s="385"/>
      <c r="Q491" s="374"/>
    </row>
    <row r="492" spans="1:17" ht="15.5" x14ac:dyDescent="0.35">
      <c r="A492" s="226" t="s">
        <v>555</v>
      </c>
      <c r="B492" s="345"/>
      <c r="C492" s="346"/>
      <c r="D492" s="343"/>
      <c r="E492" s="343"/>
      <c r="F492" s="301"/>
      <c r="G492" s="302" t="str">
        <f t="shared" si="19"/>
        <v/>
      </c>
      <c r="H492" s="344"/>
      <c r="I492" s="91"/>
      <c r="J492" s="91"/>
      <c r="K492" s="91"/>
      <c r="M492" s="386" t="str">
        <f t="shared" si="20"/>
        <v/>
      </c>
      <c r="N492" s="386"/>
      <c r="O492" s="373"/>
      <c r="P492" s="385"/>
      <c r="Q492" s="374"/>
    </row>
    <row r="493" spans="1:17" ht="210" customHeight="1" x14ac:dyDescent="0.35">
      <c r="A493" s="226" t="s">
        <v>555</v>
      </c>
      <c r="B493" s="335" t="s">
        <v>537</v>
      </c>
      <c r="C493" s="336" t="s">
        <v>536</v>
      </c>
      <c r="D493" s="293" t="s">
        <v>890</v>
      </c>
      <c r="E493" s="293">
        <v>27000</v>
      </c>
      <c r="F493" s="301">
        <v>40.49</v>
      </c>
      <c r="G493" s="302">
        <f t="shared" si="19"/>
        <v>1093230</v>
      </c>
      <c r="H493" s="312">
        <v>0.15210000000000001</v>
      </c>
      <c r="I493" s="91" t="s">
        <v>421</v>
      </c>
      <c r="J493" s="91" t="s">
        <v>1973</v>
      </c>
      <c r="K493" s="91" t="s">
        <v>2157</v>
      </c>
      <c r="M493" s="367">
        <f t="shared" si="20"/>
        <v>40.49</v>
      </c>
      <c r="N493" s="367">
        <v>41.33</v>
      </c>
      <c r="O493" s="373">
        <v>41.11</v>
      </c>
      <c r="P493" s="385">
        <v>53.3</v>
      </c>
      <c r="Q493" s="374">
        <f>(M493-P493)*E493</f>
        <v>-345869.99999999988</v>
      </c>
    </row>
    <row r="494" spans="1:17" ht="15.5" x14ac:dyDescent="0.35">
      <c r="A494" s="226" t="s">
        <v>555</v>
      </c>
      <c r="B494" s="335" t="s">
        <v>75</v>
      </c>
      <c r="C494" s="336" t="s">
        <v>538</v>
      </c>
      <c r="D494" s="293" t="s">
        <v>631</v>
      </c>
      <c r="E494" s="293">
        <v>1</v>
      </c>
      <c r="F494" s="301">
        <v>8624.31</v>
      </c>
      <c r="G494" s="302">
        <f t="shared" si="19"/>
        <v>8624.31</v>
      </c>
      <c r="H494" s="347">
        <v>0.27210000000000001</v>
      </c>
      <c r="I494" s="91" t="s">
        <v>421</v>
      </c>
      <c r="J494" s="91" t="s">
        <v>1973</v>
      </c>
      <c r="K494" s="91" t="s">
        <v>2157</v>
      </c>
      <c r="M494" s="367">
        <f t="shared" si="20"/>
        <v>8624.31</v>
      </c>
      <c r="N494" s="367">
        <v>8627.0499999999993</v>
      </c>
      <c r="O494" s="373">
        <v>8627.0499999999993</v>
      </c>
      <c r="P494" s="385">
        <v>8629.33</v>
      </c>
      <c r="Q494" s="374">
        <f>(M494-P494)*E494</f>
        <v>-5.0200000000004366</v>
      </c>
    </row>
    <row r="495" spans="1:17" ht="15.5" x14ac:dyDescent="0.35">
      <c r="A495" s="226" t="s">
        <v>555</v>
      </c>
      <c r="B495" s="335"/>
      <c r="C495" s="336"/>
      <c r="D495" s="293"/>
      <c r="E495" s="293"/>
      <c r="F495" s="301"/>
      <c r="G495" s="302" t="str">
        <f t="shared" si="19"/>
        <v/>
      </c>
      <c r="H495" s="312"/>
      <c r="I495" s="91"/>
      <c r="J495" s="91"/>
      <c r="K495" s="91"/>
      <c r="M495" s="367" t="str">
        <f t="shared" si="20"/>
        <v/>
      </c>
      <c r="N495" s="367"/>
      <c r="O495" s="373"/>
      <c r="P495" s="385"/>
      <c r="Q495" s="374"/>
    </row>
    <row r="496" spans="1:17" ht="15.5" x14ac:dyDescent="0.35">
      <c r="A496" s="289" t="s">
        <v>555</v>
      </c>
      <c r="B496" s="330"/>
      <c r="C496" s="331" t="s">
        <v>968</v>
      </c>
      <c r="D496" s="332"/>
      <c r="E496" s="332"/>
      <c r="F496" s="332"/>
      <c r="G496" s="332" t="str">
        <f t="shared" si="19"/>
        <v/>
      </c>
      <c r="H496" s="339"/>
      <c r="I496" s="340"/>
      <c r="J496" s="340"/>
      <c r="K496" s="340"/>
      <c r="M496" s="372" t="str">
        <f t="shared" si="20"/>
        <v/>
      </c>
      <c r="N496" s="372"/>
      <c r="O496" s="373"/>
      <c r="P496" s="385"/>
      <c r="Q496" s="374"/>
    </row>
    <row r="497" spans="1:17" ht="15.5" x14ac:dyDescent="0.35">
      <c r="A497" s="226" t="s">
        <v>555</v>
      </c>
      <c r="B497" s="335"/>
      <c r="C497" s="336"/>
      <c r="D497" s="293"/>
      <c r="E497" s="293"/>
      <c r="F497" s="301"/>
      <c r="G497" s="302" t="str">
        <f t="shared" si="19"/>
        <v/>
      </c>
      <c r="H497" s="312"/>
      <c r="I497" s="91"/>
      <c r="J497" s="91"/>
      <c r="K497" s="91"/>
      <c r="M497" s="367" t="str">
        <f t="shared" si="20"/>
        <v/>
      </c>
      <c r="N497" s="367"/>
      <c r="O497" s="373"/>
      <c r="P497" s="385"/>
      <c r="Q497" s="374"/>
    </row>
    <row r="498" spans="1:17" ht="15.5" x14ac:dyDescent="0.35">
      <c r="A498" s="226" t="s">
        <v>555</v>
      </c>
      <c r="B498" s="337" t="s">
        <v>555</v>
      </c>
      <c r="C498" s="338" t="s">
        <v>556</v>
      </c>
      <c r="D498" s="293"/>
      <c r="E498" s="293"/>
      <c r="F498" s="301"/>
      <c r="G498" s="302" t="str">
        <f t="shared" si="19"/>
        <v/>
      </c>
      <c r="H498" s="312"/>
      <c r="I498" s="91"/>
      <c r="J498" s="91"/>
      <c r="K498" s="91"/>
      <c r="M498" s="367" t="str">
        <f t="shared" si="20"/>
        <v/>
      </c>
      <c r="N498" s="367"/>
      <c r="O498" s="373"/>
      <c r="P498" s="385"/>
      <c r="Q498" s="374"/>
    </row>
    <row r="499" spans="1:17" ht="15.5" x14ac:dyDescent="0.35">
      <c r="A499" s="226" t="s">
        <v>555</v>
      </c>
      <c r="B499" s="335"/>
      <c r="C499" s="336"/>
      <c r="D499" s="293"/>
      <c r="E499" s="293"/>
      <c r="F499" s="301"/>
      <c r="G499" s="302" t="str">
        <f t="shared" si="19"/>
        <v/>
      </c>
      <c r="H499" s="312"/>
      <c r="I499" s="91"/>
      <c r="J499" s="91"/>
      <c r="K499" s="91"/>
      <c r="M499" s="367" t="str">
        <f t="shared" si="20"/>
        <v/>
      </c>
      <c r="N499" s="367"/>
      <c r="O499" s="373"/>
      <c r="P499" s="385"/>
      <c r="Q499" s="374"/>
    </row>
    <row r="500" spans="1:17" ht="15.5" x14ac:dyDescent="0.35">
      <c r="A500" s="226" t="s">
        <v>555</v>
      </c>
      <c r="B500" s="337" t="s">
        <v>869</v>
      </c>
      <c r="C500" s="338" t="s">
        <v>870</v>
      </c>
      <c r="D500" s="293"/>
      <c r="E500" s="293"/>
      <c r="F500" s="301"/>
      <c r="G500" s="302" t="str">
        <f t="shared" si="19"/>
        <v/>
      </c>
      <c r="H500" s="312"/>
      <c r="I500" s="91"/>
      <c r="J500" s="91"/>
      <c r="K500" s="91"/>
      <c r="M500" s="367" t="str">
        <f t="shared" si="20"/>
        <v/>
      </c>
      <c r="N500" s="367"/>
      <c r="O500" s="373"/>
      <c r="P500" s="385"/>
      <c r="Q500" s="374"/>
    </row>
    <row r="501" spans="1:17" ht="15.5" x14ac:dyDescent="0.35">
      <c r="A501" s="226" t="s">
        <v>555</v>
      </c>
      <c r="B501" s="335"/>
      <c r="C501" s="336"/>
      <c r="D501" s="293"/>
      <c r="E501" s="293"/>
      <c r="F501" s="301"/>
      <c r="G501" s="302" t="str">
        <f t="shared" si="19"/>
        <v/>
      </c>
      <c r="H501" s="312"/>
      <c r="I501" s="91"/>
      <c r="J501" s="91"/>
      <c r="K501" s="91"/>
      <c r="M501" s="367" t="str">
        <f t="shared" si="20"/>
        <v/>
      </c>
      <c r="N501" s="367"/>
      <c r="O501" s="373"/>
      <c r="P501" s="385"/>
      <c r="Q501" s="374"/>
    </row>
    <row r="502" spans="1:17" ht="15.5" x14ac:dyDescent="0.35">
      <c r="A502" s="226" t="s">
        <v>555</v>
      </c>
      <c r="B502" s="337" t="s">
        <v>871</v>
      </c>
      <c r="C502" s="338" t="s">
        <v>872</v>
      </c>
      <c r="D502" s="293"/>
      <c r="E502" s="293"/>
      <c r="F502" s="301"/>
      <c r="G502" s="302" t="str">
        <f t="shared" si="19"/>
        <v/>
      </c>
      <c r="H502" s="312"/>
      <c r="I502" s="91"/>
      <c r="J502" s="91"/>
      <c r="K502" s="91"/>
      <c r="M502" s="367" t="str">
        <f t="shared" si="20"/>
        <v/>
      </c>
      <c r="N502" s="367"/>
      <c r="O502" s="373"/>
      <c r="P502" s="385"/>
      <c r="Q502" s="374"/>
    </row>
    <row r="503" spans="1:17" ht="15.5" x14ac:dyDescent="0.35">
      <c r="A503" s="226" t="s">
        <v>555</v>
      </c>
      <c r="B503" s="335" t="s">
        <v>873</v>
      </c>
      <c r="C503" s="336" t="s">
        <v>874</v>
      </c>
      <c r="D503" s="293" t="s">
        <v>830</v>
      </c>
      <c r="E503" s="293">
        <v>2</v>
      </c>
      <c r="F503" s="301">
        <v>92.88</v>
      </c>
      <c r="G503" s="302">
        <f t="shared" si="19"/>
        <v>185.76</v>
      </c>
      <c r="H503" s="303">
        <v>0.27210000000000001</v>
      </c>
      <c r="I503" s="91" t="s">
        <v>422</v>
      </c>
      <c r="J503" s="91"/>
      <c r="K503" s="91" t="s">
        <v>2158</v>
      </c>
      <c r="M503" s="367">
        <f t="shared" si="20"/>
        <v>92.88</v>
      </c>
      <c r="N503" s="367">
        <v>92.88</v>
      </c>
      <c r="O503" s="373">
        <v>92.88</v>
      </c>
      <c r="P503" s="385">
        <v>88.45</v>
      </c>
      <c r="Q503" s="374">
        <f>(M503-P503)*E503</f>
        <v>8.8599999999999852</v>
      </c>
    </row>
    <row r="504" spans="1:17" ht="15.5" x14ac:dyDescent="0.35">
      <c r="A504" s="226" t="s">
        <v>555</v>
      </c>
      <c r="B504" s="335"/>
      <c r="C504" s="336"/>
      <c r="D504" s="293"/>
      <c r="E504" s="293"/>
      <c r="F504" s="301"/>
      <c r="G504" s="302" t="str">
        <f t="shared" si="19"/>
        <v/>
      </c>
      <c r="H504" s="312"/>
      <c r="I504" s="91"/>
      <c r="J504" s="91"/>
      <c r="K504" s="91"/>
      <c r="M504" s="367" t="str">
        <f t="shared" si="20"/>
        <v/>
      </c>
      <c r="N504" s="367"/>
      <c r="O504" s="373"/>
      <c r="P504" s="385"/>
      <c r="Q504" s="374"/>
    </row>
    <row r="505" spans="1:17" ht="15.5" x14ac:dyDescent="0.35">
      <c r="A505" s="226" t="s">
        <v>555</v>
      </c>
      <c r="B505" s="337" t="s">
        <v>875</v>
      </c>
      <c r="C505" s="338" t="s">
        <v>876</v>
      </c>
      <c r="D505" s="293"/>
      <c r="E505" s="293"/>
      <c r="F505" s="301"/>
      <c r="G505" s="302" t="str">
        <f t="shared" si="19"/>
        <v/>
      </c>
      <c r="H505" s="312"/>
      <c r="I505" s="91"/>
      <c r="J505" s="91"/>
      <c r="K505" s="91"/>
      <c r="M505" s="367" t="str">
        <f t="shared" si="20"/>
        <v/>
      </c>
      <c r="N505" s="367"/>
      <c r="O505" s="373"/>
      <c r="P505" s="385"/>
      <c r="Q505" s="374"/>
    </row>
    <row r="506" spans="1:17" ht="15.5" x14ac:dyDescent="0.35">
      <c r="A506" s="226" t="s">
        <v>555</v>
      </c>
      <c r="B506" s="335" t="s">
        <v>877</v>
      </c>
      <c r="C506" s="336" t="s">
        <v>878</v>
      </c>
      <c r="D506" s="293" t="s">
        <v>830</v>
      </c>
      <c r="E506" s="293">
        <v>1.35</v>
      </c>
      <c r="F506" s="301">
        <v>28.8</v>
      </c>
      <c r="G506" s="302">
        <f t="shared" si="19"/>
        <v>38.880000000000003</v>
      </c>
      <c r="H506" s="303">
        <v>0.27210000000000001</v>
      </c>
      <c r="I506" s="91" t="s">
        <v>422</v>
      </c>
      <c r="J506" s="91"/>
      <c r="K506" s="91" t="s">
        <v>2158</v>
      </c>
      <c r="M506" s="367">
        <f t="shared" si="20"/>
        <v>28.8</v>
      </c>
      <c r="N506" s="367">
        <v>29.33</v>
      </c>
      <c r="O506" s="373">
        <v>29.16</v>
      </c>
      <c r="P506" s="385">
        <v>28.65</v>
      </c>
      <c r="Q506" s="374">
        <f>(M506-P506)*E506</f>
        <v>0.2025000000000029</v>
      </c>
    </row>
    <row r="507" spans="1:17" ht="15.5" x14ac:dyDescent="0.35">
      <c r="A507" s="226" t="s">
        <v>555</v>
      </c>
      <c r="B507" s="335"/>
      <c r="C507" s="336"/>
      <c r="D507" s="293"/>
      <c r="E507" s="293"/>
      <c r="F507" s="301"/>
      <c r="G507" s="302" t="str">
        <f t="shared" si="19"/>
        <v/>
      </c>
      <c r="H507" s="312"/>
      <c r="I507" s="91"/>
      <c r="J507" s="91"/>
      <c r="K507" s="91"/>
      <c r="M507" s="367" t="str">
        <f t="shared" si="20"/>
        <v/>
      </c>
      <c r="N507" s="367"/>
      <c r="O507" s="373"/>
      <c r="P507" s="385"/>
      <c r="Q507" s="374"/>
    </row>
    <row r="508" spans="1:17" ht="15.5" x14ac:dyDescent="0.35">
      <c r="A508" s="226" t="s">
        <v>555</v>
      </c>
      <c r="B508" s="337" t="s">
        <v>879</v>
      </c>
      <c r="C508" s="338" t="s">
        <v>880</v>
      </c>
      <c r="D508" s="293"/>
      <c r="E508" s="293"/>
      <c r="F508" s="301"/>
      <c r="G508" s="302" t="str">
        <f t="shared" si="19"/>
        <v/>
      </c>
      <c r="H508" s="312"/>
      <c r="I508" s="91"/>
      <c r="J508" s="91"/>
      <c r="K508" s="91"/>
      <c r="M508" s="367" t="str">
        <f t="shared" si="20"/>
        <v/>
      </c>
      <c r="N508" s="367"/>
      <c r="O508" s="373"/>
      <c r="P508" s="385"/>
      <c r="Q508" s="374"/>
    </row>
    <row r="509" spans="1:17" ht="15.5" x14ac:dyDescent="0.35">
      <c r="A509" s="226" t="s">
        <v>555</v>
      </c>
      <c r="B509" s="335"/>
      <c r="C509" s="336"/>
      <c r="D509" s="293"/>
      <c r="E509" s="293"/>
      <c r="F509" s="301"/>
      <c r="G509" s="302" t="str">
        <f t="shared" si="19"/>
        <v/>
      </c>
      <c r="H509" s="312"/>
      <c r="I509" s="91"/>
      <c r="J509" s="91"/>
      <c r="K509" s="91"/>
      <c r="M509" s="367" t="str">
        <f t="shared" si="20"/>
        <v/>
      </c>
      <c r="N509" s="367"/>
      <c r="O509" s="373"/>
      <c r="P509" s="385"/>
      <c r="Q509" s="374"/>
    </row>
    <row r="510" spans="1:17" ht="15.5" x14ac:dyDescent="0.35">
      <c r="A510" s="226" t="s">
        <v>555</v>
      </c>
      <c r="B510" s="335" t="s">
        <v>881</v>
      </c>
      <c r="C510" s="336" t="s">
        <v>882</v>
      </c>
      <c r="D510" s="293" t="s">
        <v>830</v>
      </c>
      <c r="E510" s="293">
        <v>0.04</v>
      </c>
      <c r="F510" s="301">
        <v>853.95</v>
      </c>
      <c r="G510" s="302">
        <f t="shared" si="19"/>
        <v>34.158000000000001</v>
      </c>
      <c r="H510" s="303">
        <v>0.27210000000000001</v>
      </c>
      <c r="I510" s="91" t="s">
        <v>422</v>
      </c>
      <c r="J510" s="91"/>
      <c r="K510" s="91" t="s">
        <v>2158</v>
      </c>
      <c r="M510" s="367">
        <f t="shared" si="20"/>
        <v>853.95</v>
      </c>
      <c r="N510" s="367">
        <v>842.98</v>
      </c>
      <c r="O510" s="373">
        <v>829.72</v>
      </c>
      <c r="P510" s="385">
        <v>828.47</v>
      </c>
      <c r="Q510" s="374">
        <f>(M510-P510)*E510</f>
        <v>1.0192000000000008</v>
      </c>
    </row>
    <row r="511" spans="1:17" ht="15.5" x14ac:dyDescent="0.35">
      <c r="A511" s="226" t="s">
        <v>555</v>
      </c>
      <c r="B511" s="335"/>
      <c r="C511" s="336"/>
      <c r="D511" s="293"/>
      <c r="E511" s="293"/>
      <c r="F511" s="301"/>
      <c r="G511" s="302" t="str">
        <f t="shared" si="19"/>
        <v/>
      </c>
      <c r="H511" s="312"/>
      <c r="I511" s="91"/>
      <c r="J511" s="91"/>
      <c r="K511" s="91"/>
      <c r="M511" s="367" t="str">
        <f t="shared" si="20"/>
        <v/>
      </c>
      <c r="N511" s="367"/>
      <c r="O511" s="373"/>
      <c r="P511" s="385"/>
      <c r="Q511" s="374"/>
    </row>
    <row r="512" spans="1:17" ht="15.5" x14ac:dyDescent="0.35">
      <c r="A512" s="226" t="s">
        <v>555</v>
      </c>
      <c r="B512" s="337" t="s">
        <v>902</v>
      </c>
      <c r="C512" s="338" t="s">
        <v>903</v>
      </c>
      <c r="D512" s="293"/>
      <c r="E512" s="293"/>
      <c r="F512" s="301"/>
      <c r="G512" s="302" t="str">
        <f t="shared" si="19"/>
        <v/>
      </c>
      <c r="H512" s="312"/>
      <c r="I512" s="91"/>
      <c r="J512" s="91"/>
      <c r="K512" s="91"/>
      <c r="M512" s="367" t="str">
        <f t="shared" si="20"/>
        <v/>
      </c>
      <c r="N512" s="367"/>
      <c r="O512" s="373"/>
      <c r="P512" s="385"/>
      <c r="Q512" s="374"/>
    </row>
    <row r="513" spans="1:17" ht="15.5" x14ac:dyDescent="0.35">
      <c r="A513" s="226" t="s">
        <v>555</v>
      </c>
      <c r="B513" s="335"/>
      <c r="C513" s="336"/>
      <c r="D513" s="293"/>
      <c r="E513" s="293"/>
      <c r="F513" s="301"/>
      <c r="G513" s="302" t="str">
        <f t="shared" si="19"/>
        <v/>
      </c>
      <c r="H513" s="312"/>
      <c r="I513" s="91"/>
      <c r="J513" s="91"/>
      <c r="K513" s="91"/>
      <c r="M513" s="367" t="str">
        <f t="shared" si="20"/>
        <v/>
      </c>
      <c r="N513" s="367"/>
      <c r="O513" s="373"/>
      <c r="P513" s="385"/>
      <c r="Q513" s="374"/>
    </row>
    <row r="514" spans="1:17" ht="15.5" x14ac:dyDescent="0.35">
      <c r="A514" s="226" t="s">
        <v>555</v>
      </c>
      <c r="B514" s="335" t="s">
        <v>884</v>
      </c>
      <c r="C514" s="336" t="s">
        <v>885</v>
      </c>
      <c r="D514" s="293" t="s">
        <v>762</v>
      </c>
      <c r="E514" s="293">
        <v>3.6</v>
      </c>
      <c r="F514" s="301">
        <v>145.38</v>
      </c>
      <c r="G514" s="302">
        <f t="shared" si="19"/>
        <v>523.36800000000005</v>
      </c>
      <c r="H514" s="303">
        <v>0.27210000000000001</v>
      </c>
      <c r="I514" s="91" t="s">
        <v>422</v>
      </c>
      <c r="J514" s="91"/>
      <c r="K514" s="91" t="s">
        <v>2158</v>
      </c>
      <c r="M514" s="367">
        <f t="shared" si="20"/>
        <v>145.38</v>
      </c>
      <c r="N514" s="367">
        <v>146.36000000000001</v>
      </c>
      <c r="O514" s="373">
        <v>145.75</v>
      </c>
      <c r="P514" s="385">
        <v>143.35</v>
      </c>
      <c r="Q514" s="374">
        <f>(M514-P514)*E514</f>
        <v>7.3080000000000043</v>
      </c>
    </row>
    <row r="515" spans="1:17" ht="15.5" x14ac:dyDescent="0.35">
      <c r="A515" s="226" t="s">
        <v>555</v>
      </c>
      <c r="B515" s="335"/>
      <c r="C515" s="336"/>
      <c r="D515" s="293"/>
      <c r="E515" s="293"/>
      <c r="F515" s="301"/>
      <c r="G515" s="302" t="str">
        <f t="shared" si="19"/>
        <v/>
      </c>
      <c r="H515" s="312"/>
      <c r="I515" s="91"/>
      <c r="J515" s="91"/>
      <c r="K515" s="91"/>
      <c r="M515" s="367" t="str">
        <f t="shared" si="20"/>
        <v/>
      </c>
      <c r="N515" s="367"/>
      <c r="O515" s="373"/>
      <c r="P515" s="387"/>
      <c r="Q515" s="374"/>
    </row>
    <row r="516" spans="1:17" ht="15.5" x14ac:dyDescent="0.35">
      <c r="A516" s="226" t="s">
        <v>555</v>
      </c>
      <c r="B516" s="337" t="s">
        <v>886</v>
      </c>
      <c r="C516" s="338" t="s">
        <v>887</v>
      </c>
      <c r="D516" s="293"/>
      <c r="E516" s="293"/>
      <c r="F516" s="301"/>
      <c r="G516" s="302" t="str">
        <f t="shared" si="19"/>
        <v/>
      </c>
      <c r="H516" s="312"/>
      <c r="I516" s="92"/>
      <c r="J516" s="92"/>
      <c r="K516" s="92"/>
      <c r="M516" s="367" t="str">
        <f t="shared" si="20"/>
        <v/>
      </c>
      <c r="N516" s="367"/>
      <c r="O516" s="373"/>
      <c r="P516" s="387"/>
      <c r="Q516" s="374"/>
    </row>
    <row r="517" spans="1:17" ht="15.5" x14ac:dyDescent="0.35">
      <c r="A517" s="226" t="s">
        <v>555</v>
      </c>
      <c r="B517" s="335" t="s">
        <v>912</v>
      </c>
      <c r="C517" s="336" t="s">
        <v>969</v>
      </c>
      <c r="D517" s="293" t="s">
        <v>890</v>
      </c>
      <c r="E517" s="293">
        <v>17</v>
      </c>
      <c r="F517" s="301">
        <v>12.17</v>
      </c>
      <c r="G517" s="302">
        <f t="shared" si="19"/>
        <v>206.89</v>
      </c>
      <c r="H517" s="303">
        <v>0.27210000000000001</v>
      </c>
      <c r="I517" s="92" t="s">
        <v>422</v>
      </c>
      <c r="J517" s="92"/>
      <c r="K517" s="91" t="s">
        <v>2158</v>
      </c>
      <c r="M517" s="367">
        <f t="shared" si="20"/>
        <v>12.17</v>
      </c>
      <c r="N517" s="367">
        <v>11.87</v>
      </c>
      <c r="O517" s="373">
        <v>12.41</v>
      </c>
      <c r="P517" s="387">
        <v>16.25</v>
      </c>
      <c r="Q517" s="374">
        <f>(M517-P517)*E517</f>
        <v>-69.36</v>
      </c>
    </row>
    <row r="518" spans="1:17" ht="15.5" x14ac:dyDescent="0.35">
      <c r="A518" s="226" t="s">
        <v>555</v>
      </c>
      <c r="B518" s="335"/>
      <c r="C518" s="336"/>
      <c r="D518" s="293"/>
      <c r="E518" s="293"/>
      <c r="F518" s="301"/>
      <c r="G518" s="302" t="str">
        <f t="shared" si="19"/>
        <v/>
      </c>
      <c r="H518" s="312"/>
      <c r="I518" s="92"/>
      <c r="J518" s="92"/>
      <c r="K518" s="92"/>
      <c r="M518" s="367" t="str">
        <f t="shared" si="20"/>
        <v/>
      </c>
      <c r="N518" s="367"/>
      <c r="O518" s="373"/>
      <c r="P518" s="387"/>
      <c r="Q518" s="374"/>
    </row>
    <row r="519" spans="1:17" ht="15.5" x14ac:dyDescent="0.35">
      <c r="A519" s="226" t="s">
        <v>555</v>
      </c>
      <c r="B519" s="335" t="s">
        <v>895</v>
      </c>
      <c r="C519" s="336" t="s">
        <v>896</v>
      </c>
      <c r="D519" s="293" t="s">
        <v>830</v>
      </c>
      <c r="E519" s="293">
        <v>0.45</v>
      </c>
      <c r="F519" s="301">
        <v>762.76</v>
      </c>
      <c r="G519" s="302">
        <f t="shared" ref="G519:G582" si="21">IF(F519="","",TRUNC(F519*E519,4))</f>
        <v>343.24200000000002</v>
      </c>
      <c r="H519" s="303">
        <v>0.27210000000000001</v>
      </c>
      <c r="I519" s="92" t="s">
        <v>422</v>
      </c>
      <c r="J519" s="92"/>
      <c r="K519" s="91" t="s">
        <v>2158</v>
      </c>
      <c r="M519" s="367">
        <f t="shared" si="20"/>
        <v>762.76</v>
      </c>
      <c r="N519" s="367">
        <v>762.76</v>
      </c>
      <c r="O519" s="373">
        <v>783.94</v>
      </c>
      <c r="P519" s="387">
        <v>772.36</v>
      </c>
      <c r="Q519" s="374">
        <f>(M519-P519)*E519</f>
        <v>-4.3200000000000101</v>
      </c>
    </row>
    <row r="520" spans="1:17" ht="15.5" x14ac:dyDescent="0.35">
      <c r="A520" s="226" t="s">
        <v>555</v>
      </c>
      <c r="B520" s="30"/>
      <c r="C520" s="88"/>
      <c r="D520" s="93"/>
      <c r="E520" s="93"/>
      <c r="F520" s="301"/>
      <c r="G520" s="302" t="str">
        <f t="shared" si="21"/>
        <v/>
      </c>
      <c r="H520" s="212"/>
      <c r="I520" s="92"/>
      <c r="J520" s="92"/>
      <c r="K520" s="92"/>
      <c r="M520" s="369" t="str">
        <f t="shared" ref="M520:M583" si="22">IF(F520="","",F520)</f>
        <v/>
      </c>
      <c r="N520" s="369"/>
      <c r="O520" s="375"/>
      <c r="P520" s="387"/>
      <c r="Q520" s="374"/>
    </row>
    <row r="521" spans="1:17" ht="15.5" x14ac:dyDescent="0.35">
      <c r="A521" s="226" t="s">
        <v>555</v>
      </c>
      <c r="B521" s="30"/>
      <c r="C521" s="88"/>
      <c r="D521" s="93"/>
      <c r="E521" s="93"/>
      <c r="F521" s="301"/>
      <c r="G521" s="302" t="str">
        <f t="shared" si="21"/>
        <v/>
      </c>
      <c r="H521" s="212"/>
      <c r="I521" s="92"/>
      <c r="J521" s="92"/>
      <c r="K521" s="92"/>
      <c r="M521" s="369" t="str">
        <f t="shared" si="22"/>
        <v/>
      </c>
      <c r="N521" s="369"/>
      <c r="O521" s="375"/>
      <c r="P521" s="387"/>
      <c r="Q521" s="374"/>
    </row>
    <row r="522" spans="1:17" x14ac:dyDescent="0.35">
      <c r="A522" s="287" t="s">
        <v>555</v>
      </c>
      <c r="B522" s="206"/>
      <c r="C522" s="204" t="s">
        <v>970</v>
      </c>
      <c r="D522" s="205"/>
      <c r="E522" s="205"/>
      <c r="F522" s="205"/>
      <c r="G522" s="205"/>
      <c r="H522" s="219"/>
      <c r="I522" s="205"/>
      <c r="J522" s="205"/>
      <c r="K522" s="205"/>
      <c r="M522" s="371" t="str">
        <f t="shared" si="22"/>
        <v/>
      </c>
      <c r="N522" s="371"/>
      <c r="O522" s="371"/>
      <c r="P522" s="371"/>
      <c r="Q522" s="371"/>
    </row>
    <row r="523" spans="1:17" x14ac:dyDescent="0.35">
      <c r="A523" s="288" t="s">
        <v>566</v>
      </c>
      <c r="B523" s="91" t="s">
        <v>566</v>
      </c>
      <c r="C523" s="91" t="s">
        <v>567</v>
      </c>
      <c r="D523" s="91"/>
      <c r="E523" s="91"/>
      <c r="F523" s="91"/>
      <c r="G523" s="91" t="str">
        <f t="shared" si="21"/>
        <v/>
      </c>
      <c r="H523" s="218"/>
      <c r="I523" s="91"/>
      <c r="J523" s="91"/>
      <c r="K523" s="91"/>
      <c r="M523" s="365" t="str">
        <f t="shared" si="22"/>
        <v/>
      </c>
      <c r="N523" s="365"/>
      <c r="O523" s="366"/>
      <c r="P523" s="387"/>
      <c r="Q523" s="374"/>
    </row>
    <row r="524" spans="1:17" ht="15.5" x14ac:dyDescent="0.35">
      <c r="A524" s="226" t="s">
        <v>566</v>
      </c>
      <c r="B524" s="348" t="s">
        <v>572</v>
      </c>
      <c r="C524" s="349" t="s">
        <v>573</v>
      </c>
      <c r="D524" s="350"/>
      <c r="E524" s="351"/>
      <c r="F524" s="301"/>
      <c r="G524" s="302" t="str">
        <f t="shared" si="21"/>
        <v/>
      </c>
      <c r="H524" s="303"/>
      <c r="I524" s="92"/>
      <c r="J524" s="92"/>
      <c r="K524" s="92"/>
      <c r="M524" s="376" t="str">
        <f t="shared" si="22"/>
        <v/>
      </c>
      <c r="N524" s="376"/>
      <c r="O524" s="377"/>
      <c r="P524" s="387"/>
      <c r="Q524" s="374"/>
    </row>
    <row r="525" spans="1:17" ht="15.5" x14ac:dyDescent="0.35">
      <c r="A525" s="226" t="s">
        <v>566</v>
      </c>
      <c r="B525" s="352"/>
      <c r="C525" s="353"/>
      <c r="D525" s="350"/>
      <c r="E525" s="351"/>
      <c r="F525" s="301"/>
      <c r="G525" s="302" t="str">
        <f t="shared" si="21"/>
        <v/>
      </c>
      <c r="H525" s="303"/>
      <c r="I525" s="92"/>
      <c r="J525" s="92"/>
      <c r="K525" s="92"/>
      <c r="M525" s="376" t="str">
        <f t="shared" si="22"/>
        <v/>
      </c>
      <c r="N525" s="376"/>
      <c r="O525" s="377"/>
      <c r="P525" s="387"/>
      <c r="Q525" s="374"/>
    </row>
    <row r="526" spans="1:17" ht="15.5" x14ac:dyDescent="0.35">
      <c r="A526" s="226" t="s">
        <v>566</v>
      </c>
      <c r="B526" s="348" t="s">
        <v>971</v>
      </c>
      <c r="C526" s="349" t="s">
        <v>972</v>
      </c>
      <c r="D526" s="350"/>
      <c r="E526" s="351"/>
      <c r="F526" s="301"/>
      <c r="G526" s="302" t="str">
        <f t="shared" si="21"/>
        <v/>
      </c>
      <c r="H526" s="303"/>
      <c r="I526" s="92"/>
      <c r="J526" s="92"/>
      <c r="K526" s="92"/>
      <c r="M526" s="376" t="str">
        <f t="shared" si="22"/>
        <v/>
      </c>
      <c r="N526" s="376"/>
      <c r="O526" s="377"/>
      <c r="P526" s="387"/>
      <c r="Q526" s="374"/>
    </row>
    <row r="527" spans="1:17" ht="15.5" x14ac:dyDescent="0.35">
      <c r="A527" s="226" t="s">
        <v>566</v>
      </c>
      <c r="B527" s="352"/>
      <c r="C527" s="353"/>
      <c r="D527" s="350"/>
      <c r="E527" s="351"/>
      <c r="F527" s="301"/>
      <c r="G527" s="302" t="str">
        <f t="shared" si="21"/>
        <v/>
      </c>
      <c r="H527" s="303"/>
      <c r="I527" s="92"/>
      <c r="J527" s="92"/>
      <c r="K527" s="92"/>
      <c r="M527" s="376" t="str">
        <f t="shared" si="22"/>
        <v/>
      </c>
      <c r="N527" s="376"/>
      <c r="O527" s="377"/>
      <c r="P527" s="387"/>
      <c r="Q527" s="374"/>
    </row>
    <row r="528" spans="1:17" ht="15.5" x14ac:dyDescent="0.35">
      <c r="A528" s="226" t="s">
        <v>566</v>
      </c>
      <c r="B528" s="352" t="s">
        <v>973</v>
      </c>
      <c r="C528" s="353" t="s">
        <v>974</v>
      </c>
      <c r="D528" s="350" t="s">
        <v>975</v>
      </c>
      <c r="E528" s="351">
        <v>38.42</v>
      </c>
      <c r="F528" s="301">
        <v>251.9</v>
      </c>
      <c r="G528" s="302">
        <f t="shared" si="21"/>
        <v>9677.9979999999996</v>
      </c>
      <c r="H528" s="303">
        <v>0.27210000000000001</v>
      </c>
      <c r="I528" s="92" t="s">
        <v>422</v>
      </c>
      <c r="J528" s="92"/>
      <c r="K528" s="91" t="s">
        <v>2158</v>
      </c>
      <c r="M528" s="376">
        <f t="shared" si="22"/>
        <v>251.9</v>
      </c>
      <c r="N528" s="376">
        <v>251.9</v>
      </c>
      <c r="O528" s="377">
        <v>251.9</v>
      </c>
      <c r="P528" s="387">
        <v>223.78</v>
      </c>
      <c r="Q528" s="374">
        <f>(M528-P528)*E528</f>
        <v>1080.3704000000002</v>
      </c>
    </row>
    <row r="529" spans="1:17" ht="15.5" x14ac:dyDescent="0.35">
      <c r="A529" s="226" t="s">
        <v>566</v>
      </c>
      <c r="B529" s="352"/>
      <c r="C529" s="353"/>
      <c r="D529" s="350"/>
      <c r="E529" s="351"/>
      <c r="F529" s="301"/>
      <c r="G529" s="302" t="str">
        <f t="shared" si="21"/>
        <v/>
      </c>
      <c r="H529" s="303"/>
      <c r="I529" s="92"/>
      <c r="J529" s="92"/>
      <c r="K529" s="92"/>
      <c r="M529" s="376" t="str">
        <f t="shared" si="22"/>
        <v/>
      </c>
      <c r="N529" s="376"/>
      <c r="O529" s="377"/>
      <c r="P529" s="387"/>
      <c r="Q529" s="374"/>
    </row>
    <row r="530" spans="1:17" ht="15.5" x14ac:dyDescent="0.35">
      <c r="A530" s="226" t="s">
        <v>566</v>
      </c>
      <c r="B530" s="348" t="s">
        <v>976</v>
      </c>
      <c r="C530" s="349" t="s">
        <v>977</v>
      </c>
      <c r="D530" s="350"/>
      <c r="E530" s="351"/>
      <c r="F530" s="301"/>
      <c r="G530" s="302" t="str">
        <f t="shared" si="21"/>
        <v/>
      </c>
      <c r="H530" s="303"/>
      <c r="I530" s="92"/>
      <c r="J530" s="92"/>
      <c r="K530" s="92"/>
      <c r="M530" s="376" t="str">
        <f t="shared" si="22"/>
        <v/>
      </c>
      <c r="N530" s="376"/>
      <c r="O530" s="377"/>
      <c r="P530" s="387"/>
      <c r="Q530" s="374"/>
    </row>
    <row r="531" spans="1:17" ht="15.5" x14ac:dyDescent="0.35">
      <c r="A531" s="226" t="s">
        <v>566</v>
      </c>
      <c r="B531" s="352" t="s">
        <v>978</v>
      </c>
      <c r="C531" s="353" t="s">
        <v>979</v>
      </c>
      <c r="D531" s="350" t="s">
        <v>762</v>
      </c>
      <c r="E531" s="351">
        <v>768.46</v>
      </c>
      <c r="F531" s="301">
        <v>48.56</v>
      </c>
      <c r="G531" s="302">
        <f t="shared" si="21"/>
        <v>37316.417600000001</v>
      </c>
      <c r="H531" s="303">
        <v>0.27210000000000001</v>
      </c>
      <c r="I531" s="92" t="s">
        <v>422</v>
      </c>
      <c r="J531" s="92"/>
      <c r="K531" s="91" t="s">
        <v>2158</v>
      </c>
      <c r="M531" s="376">
        <f t="shared" si="22"/>
        <v>48.56</v>
      </c>
      <c r="N531" s="376">
        <v>48.11</v>
      </c>
      <c r="O531" s="377">
        <v>48.56</v>
      </c>
      <c r="P531" s="387">
        <v>38.47</v>
      </c>
      <c r="Q531" s="374">
        <f>(M531-P531)*E531</f>
        <v>7753.7614000000031</v>
      </c>
    </row>
    <row r="532" spans="1:17" ht="15.5" x14ac:dyDescent="0.35">
      <c r="A532" s="226" t="s">
        <v>566</v>
      </c>
      <c r="B532" s="352"/>
      <c r="C532" s="353"/>
      <c r="D532" s="350"/>
      <c r="E532" s="351"/>
      <c r="F532" s="301"/>
      <c r="G532" s="302" t="str">
        <f t="shared" si="21"/>
        <v/>
      </c>
      <c r="H532" s="303"/>
      <c r="I532" s="92"/>
      <c r="J532" s="92"/>
      <c r="K532" s="92"/>
      <c r="M532" s="376" t="str">
        <f t="shared" si="22"/>
        <v/>
      </c>
      <c r="N532" s="376"/>
      <c r="O532" s="377"/>
      <c r="P532" s="387"/>
      <c r="Q532" s="374"/>
    </row>
    <row r="533" spans="1:17" ht="15.5" x14ac:dyDescent="0.35">
      <c r="A533" s="226" t="s">
        <v>566</v>
      </c>
      <c r="B533" s="348" t="s">
        <v>574</v>
      </c>
      <c r="C533" s="349" t="s">
        <v>575</v>
      </c>
      <c r="D533" s="350"/>
      <c r="E533" s="351"/>
      <c r="F533" s="301"/>
      <c r="G533" s="302" t="str">
        <f t="shared" si="21"/>
        <v/>
      </c>
      <c r="H533" s="303"/>
      <c r="I533" s="92"/>
      <c r="J533" s="92"/>
      <c r="K533" s="92"/>
      <c r="M533" s="376" t="str">
        <f t="shared" si="22"/>
        <v/>
      </c>
      <c r="N533" s="376"/>
      <c r="O533" s="377"/>
      <c r="P533" s="387"/>
      <c r="Q533" s="374"/>
    </row>
    <row r="534" spans="1:17" ht="15.5" x14ac:dyDescent="0.35">
      <c r="A534" s="226" t="s">
        <v>566</v>
      </c>
      <c r="B534" s="352"/>
      <c r="C534" s="353"/>
      <c r="D534" s="350"/>
      <c r="E534" s="351"/>
      <c r="F534" s="301"/>
      <c r="G534" s="302" t="str">
        <f t="shared" si="21"/>
        <v/>
      </c>
      <c r="H534" s="303"/>
      <c r="I534" s="92"/>
      <c r="J534" s="92"/>
      <c r="K534" s="92"/>
      <c r="M534" s="376" t="str">
        <f t="shared" si="22"/>
        <v/>
      </c>
      <c r="N534" s="376"/>
      <c r="O534" s="377"/>
      <c r="P534" s="387"/>
      <c r="Q534" s="374"/>
    </row>
    <row r="535" spans="1:17" ht="15.5" x14ac:dyDescent="0.35">
      <c r="A535" s="226" t="s">
        <v>566</v>
      </c>
      <c r="B535" s="348" t="s">
        <v>980</v>
      </c>
      <c r="C535" s="349" t="s">
        <v>981</v>
      </c>
      <c r="D535" s="350"/>
      <c r="E535" s="351"/>
      <c r="F535" s="301"/>
      <c r="G535" s="302" t="str">
        <f t="shared" si="21"/>
        <v/>
      </c>
      <c r="H535" s="303"/>
      <c r="I535" s="92"/>
      <c r="J535" s="92"/>
      <c r="K535" s="92"/>
      <c r="M535" s="376" t="str">
        <f t="shared" si="22"/>
        <v/>
      </c>
      <c r="N535" s="376"/>
      <c r="O535" s="377"/>
      <c r="P535" s="387"/>
      <c r="Q535" s="374"/>
    </row>
    <row r="536" spans="1:17" ht="15.5" x14ac:dyDescent="0.35">
      <c r="A536" s="226" t="s">
        <v>566</v>
      </c>
      <c r="B536" s="352" t="s">
        <v>982</v>
      </c>
      <c r="C536" s="353" t="s">
        <v>983</v>
      </c>
      <c r="D536" s="350" t="s">
        <v>984</v>
      </c>
      <c r="E536" s="351">
        <v>1829.62</v>
      </c>
      <c r="F536" s="301">
        <v>4.05</v>
      </c>
      <c r="G536" s="302">
        <f t="shared" si="21"/>
        <v>7409.9610000000002</v>
      </c>
      <c r="H536" s="303">
        <v>0.27210000000000001</v>
      </c>
      <c r="I536" s="92" t="s">
        <v>422</v>
      </c>
      <c r="J536" s="92"/>
      <c r="K536" s="91" t="s">
        <v>2158</v>
      </c>
      <c r="M536" s="376">
        <f t="shared" si="22"/>
        <v>4.05</v>
      </c>
      <c r="N536" s="376">
        <v>4.13</v>
      </c>
      <c r="O536" s="377">
        <v>4.0999999999999996</v>
      </c>
      <c r="P536" s="387">
        <v>4.1500000000000004</v>
      </c>
      <c r="Q536" s="374">
        <f>(M536-P536)*E536</f>
        <v>-182.96200000000096</v>
      </c>
    </row>
    <row r="537" spans="1:17" ht="15.5" x14ac:dyDescent="0.35">
      <c r="A537" s="226" t="s">
        <v>566</v>
      </c>
      <c r="B537" s="352"/>
      <c r="C537" s="353"/>
      <c r="D537" s="350"/>
      <c r="E537" s="351"/>
      <c r="F537" s="301"/>
      <c r="G537" s="302" t="str">
        <f t="shared" si="21"/>
        <v/>
      </c>
      <c r="H537" s="303"/>
      <c r="I537" s="92"/>
      <c r="J537" s="92"/>
      <c r="K537" s="92"/>
      <c r="M537" s="376" t="str">
        <f t="shared" si="22"/>
        <v/>
      </c>
      <c r="N537" s="376"/>
      <c r="O537" s="377"/>
      <c r="P537" s="387"/>
      <c r="Q537" s="374"/>
    </row>
    <row r="538" spans="1:17" ht="15.5" x14ac:dyDescent="0.35">
      <c r="A538" s="226" t="s">
        <v>566</v>
      </c>
      <c r="B538" s="348" t="s">
        <v>985</v>
      </c>
      <c r="C538" s="349" t="s">
        <v>986</v>
      </c>
      <c r="D538" s="350"/>
      <c r="E538" s="351"/>
      <c r="F538" s="301"/>
      <c r="G538" s="302" t="str">
        <f t="shared" si="21"/>
        <v/>
      </c>
      <c r="H538" s="303"/>
      <c r="I538" s="92"/>
      <c r="J538" s="92"/>
      <c r="K538" s="92"/>
      <c r="M538" s="376" t="str">
        <f t="shared" si="22"/>
        <v/>
      </c>
      <c r="N538" s="376"/>
      <c r="O538" s="377"/>
      <c r="P538" s="387"/>
      <c r="Q538" s="374"/>
    </row>
    <row r="539" spans="1:17" ht="15.5" x14ac:dyDescent="0.35">
      <c r="A539" s="226" t="s">
        <v>566</v>
      </c>
      <c r="B539" s="352" t="s">
        <v>987</v>
      </c>
      <c r="C539" s="353" t="s">
        <v>988</v>
      </c>
      <c r="D539" s="350" t="s">
        <v>823</v>
      </c>
      <c r="E539" s="351">
        <v>339.56</v>
      </c>
      <c r="F539" s="301">
        <v>49.7</v>
      </c>
      <c r="G539" s="302">
        <f t="shared" si="21"/>
        <v>16876.132000000001</v>
      </c>
      <c r="H539" s="303">
        <v>0.27210000000000001</v>
      </c>
      <c r="I539" s="92" t="s">
        <v>422</v>
      </c>
      <c r="J539" s="92"/>
      <c r="K539" s="91" t="s">
        <v>2158</v>
      </c>
      <c r="M539" s="376">
        <f t="shared" si="22"/>
        <v>49.7</v>
      </c>
      <c r="N539" s="376">
        <v>49.58</v>
      </c>
      <c r="O539" s="377">
        <v>50.27</v>
      </c>
      <c r="P539" s="387">
        <v>49.03</v>
      </c>
      <c r="Q539" s="374">
        <f>(M539-P539)*E539</f>
        <v>227.50520000000057</v>
      </c>
    </row>
    <row r="540" spans="1:17" ht="15.5" x14ac:dyDescent="0.35">
      <c r="A540" s="226" t="s">
        <v>566</v>
      </c>
      <c r="B540" s="352" t="s">
        <v>989</v>
      </c>
      <c r="C540" s="353" t="s">
        <v>990</v>
      </c>
      <c r="D540" s="350" t="s">
        <v>823</v>
      </c>
      <c r="E540" s="351">
        <v>231.45</v>
      </c>
      <c r="F540" s="301">
        <v>85.9</v>
      </c>
      <c r="G540" s="302">
        <f t="shared" si="21"/>
        <v>19881.555</v>
      </c>
      <c r="H540" s="303">
        <v>0.27210000000000001</v>
      </c>
      <c r="I540" s="92" t="s">
        <v>422</v>
      </c>
      <c r="J540" s="92"/>
      <c r="K540" s="91" t="s">
        <v>2158</v>
      </c>
      <c r="M540" s="376">
        <f t="shared" si="22"/>
        <v>85.9</v>
      </c>
      <c r="N540" s="376">
        <v>85.61</v>
      </c>
      <c r="O540" s="377">
        <v>87.03</v>
      </c>
      <c r="P540" s="387">
        <v>85.17</v>
      </c>
      <c r="Q540" s="374">
        <f>(M540-P540)*E540</f>
        <v>168.95850000000092</v>
      </c>
    </row>
    <row r="541" spans="1:17" ht="15.5" x14ac:dyDescent="0.35">
      <c r="A541" s="226" t="s">
        <v>566</v>
      </c>
      <c r="B541" s="352" t="s">
        <v>991</v>
      </c>
      <c r="C541" s="353" t="s">
        <v>992</v>
      </c>
      <c r="D541" s="350" t="s">
        <v>823</v>
      </c>
      <c r="E541" s="351">
        <v>26</v>
      </c>
      <c r="F541" s="301">
        <v>49.7</v>
      </c>
      <c r="G541" s="302">
        <f t="shared" si="21"/>
        <v>1292.2</v>
      </c>
      <c r="H541" s="303">
        <v>0.27210000000000001</v>
      </c>
      <c r="I541" s="92" t="s">
        <v>422</v>
      </c>
      <c r="J541" s="92"/>
      <c r="K541" s="91" t="s">
        <v>2158</v>
      </c>
      <c r="M541" s="376">
        <f t="shared" si="22"/>
        <v>49.7</v>
      </c>
      <c r="N541" s="376">
        <v>49.58</v>
      </c>
      <c r="O541" s="377">
        <v>50.27</v>
      </c>
      <c r="P541" s="387">
        <v>49.03</v>
      </c>
      <c r="Q541" s="374">
        <f>(M541-P541)*E541</f>
        <v>17.420000000000044</v>
      </c>
    </row>
    <row r="542" spans="1:17" ht="15.5" x14ac:dyDescent="0.35">
      <c r="A542" s="226" t="s">
        <v>566</v>
      </c>
      <c r="B542" s="352"/>
      <c r="C542" s="353"/>
      <c r="D542" s="350"/>
      <c r="E542" s="351"/>
      <c r="F542" s="301"/>
      <c r="G542" s="302" t="str">
        <f t="shared" si="21"/>
        <v/>
      </c>
      <c r="H542" s="303"/>
      <c r="I542" s="92"/>
      <c r="J542" s="92"/>
      <c r="K542" s="92"/>
      <c r="M542" s="376" t="str">
        <f t="shared" si="22"/>
        <v/>
      </c>
      <c r="N542" s="376"/>
      <c r="O542" s="377"/>
      <c r="P542" s="387"/>
      <c r="Q542" s="374"/>
    </row>
    <row r="543" spans="1:17" ht="15.5" x14ac:dyDescent="0.35">
      <c r="A543" s="226" t="s">
        <v>566</v>
      </c>
      <c r="B543" s="348" t="s">
        <v>993</v>
      </c>
      <c r="C543" s="349" t="s">
        <v>994</v>
      </c>
      <c r="D543" s="350"/>
      <c r="E543" s="351"/>
      <c r="F543" s="301"/>
      <c r="G543" s="302" t="str">
        <f t="shared" si="21"/>
        <v/>
      </c>
      <c r="H543" s="303"/>
      <c r="I543" s="92"/>
      <c r="J543" s="92"/>
      <c r="K543" s="92"/>
      <c r="M543" s="376" t="str">
        <f t="shared" si="22"/>
        <v/>
      </c>
      <c r="N543" s="376"/>
      <c r="O543" s="377"/>
      <c r="P543" s="387"/>
      <c r="Q543" s="374"/>
    </row>
    <row r="544" spans="1:17" ht="15.5" x14ac:dyDescent="0.35">
      <c r="A544" s="226" t="s">
        <v>566</v>
      </c>
      <c r="B544" s="352" t="s">
        <v>995</v>
      </c>
      <c r="C544" s="353" t="s">
        <v>996</v>
      </c>
      <c r="D544" s="350" t="s">
        <v>830</v>
      </c>
      <c r="E544" s="351">
        <v>365.92</v>
      </c>
      <c r="F544" s="301">
        <v>26.68</v>
      </c>
      <c r="G544" s="302">
        <f t="shared" si="21"/>
        <v>9762.7456000000002</v>
      </c>
      <c r="H544" s="303">
        <v>0.27210000000000001</v>
      </c>
      <c r="I544" s="92" t="s">
        <v>422</v>
      </c>
      <c r="J544" s="92"/>
      <c r="K544" s="91" t="s">
        <v>2158</v>
      </c>
      <c r="M544" s="376">
        <f t="shared" si="22"/>
        <v>26.68</v>
      </c>
      <c r="N544" s="376">
        <v>27.26</v>
      </c>
      <c r="O544" s="377">
        <v>26.93</v>
      </c>
      <c r="P544" s="387">
        <v>27.78</v>
      </c>
      <c r="Q544" s="374">
        <f>(M544-P544)*E544</f>
        <v>-402.51200000000051</v>
      </c>
    </row>
    <row r="545" spans="1:17" ht="15.5" x14ac:dyDescent="0.35">
      <c r="A545" s="226" t="s">
        <v>566</v>
      </c>
      <c r="B545" s="352"/>
      <c r="C545" s="353"/>
      <c r="D545" s="350"/>
      <c r="E545" s="351"/>
      <c r="F545" s="301"/>
      <c r="G545" s="302" t="str">
        <f t="shared" si="21"/>
        <v/>
      </c>
      <c r="H545" s="303"/>
      <c r="I545" s="92"/>
      <c r="J545" s="92"/>
      <c r="K545" s="92"/>
      <c r="M545" s="376" t="str">
        <f t="shared" si="22"/>
        <v/>
      </c>
      <c r="N545" s="376"/>
      <c r="O545" s="377"/>
      <c r="P545" s="387"/>
      <c r="Q545" s="374"/>
    </row>
    <row r="546" spans="1:17" ht="15.5" x14ac:dyDescent="0.35">
      <c r="A546" s="226" t="s">
        <v>566</v>
      </c>
      <c r="B546" s="348" t="s">
        <v>997</v>
      </c>
      <c r="C546" s="349" t="s">
        <v>998</v>
      </c>
      <c r="D546" s="350"/>
      <c r="E546" s="351"/>
      <c r="F546" s="301"/>
      <c r="G546" s="302" t="str">
        <f t="shared" si="21"/>
        <v/>
      </c>
      <c r="H546" s="303"/>
      <c r="I546" s="92"/>
      <c r="J546" s="92"/>
      <c r="K546" s="92"/>
      <c r="M546" s="376" t="str">
        <f t="shared" si="22"/>
        <v/>
      </c>
      <c r="N546" s="376"/>
      <c r="O546" s="377"/>
      <c r="P546" s="387"/>
      <c r="Q546" s="374"/>
    </row>
    <row r="547" spans="1:17" ht="15.5" x14ac:dyDescent="0.35">
      <c r="A547" s="226" t="s">
        <v>566</v>
      </c>
      <c r="B547" s="352" t="s">
        <v>999</v>
      </c>
      <c r="C547" s="353" t="s">
        <v>1000</v>
      </c>
      <c r="D547" s="350" t="s">
        <v>830</v>
      </c>
      <c r="E547" s="351">
        <v>91.48</v>
      </c>
      <c r="F547" s="301">
        <v>148.85</v>
      </c>
      <c r="G547" s="302">
        <f t="shared" si="21"/>
        <v>13616.798000000001</v>
      </c>
      <c r="H547" s="303">
        <v>0.27210000000000001</v>
      </c>
      <c r="I547" s="92" t="s">
        <v>422</v>
      </c>
      <c r="J547" s="92"/>
      <c r="K547" s="91" t="s">
        <v>2158</v>
      </c>
      <c r="M547" s="376">
        <f t="shared" si="22"/>
        <v>148.85</v>
      </c>
      <c r="N547" s="376">
        <v>142.9</v>
      </c>
      <c r="O547" s="377">
        <v>142.88999999999999</v>
      </c>
      <c r="P547" s="387">
        <v>85.04</v>
      </c>
      <c r="Q547" s="374">
        <f>(M547-P547)*E547</f>
        <v>5837.3387999999995</v>
      </c>
    </row>
    <row r="548" spans="1:17" ht="15.5" x14ac:dyDescent="0.35">
      <c r="A548" s="226" t="s">
        <v>566</v>
      </c>
      <c r="B548" s="352"/>
      <c r="C548" s="353"/>
      <c r="D548" s="350"/>
      <c r="E548" s="351"/>
      <c r="F548" s="301"/>
      <c r="G548" s="302" t="str">
        <f t="shared" si="21"/>
        <v/>
      </c>
      <c r="H548" s="303"/>
      <c r="I548" s="92"/>
      <c r="J548" s="92"/>
      <c r="K548" s="92"/>
      <c r="M548" s="376" t="str">
        <f t="shared" si="22"/>
        <v/>
      </c>
      <c r="N548" s="376"/>
      <c r="O548" s="377"/>
      <c r="P548" s="387"/>
      <c r="Q548" s="374"/>
    </row>
    <row r="549" spans="1:17" ht="15.5" x14ac:dyDescent="0.35">
      <c r="A549" s="226" t="s">
        <v>566</v>
      </c>
      <c r="B549" s="348" t="s">
        <v>1001</v>
      </c>
      <c r="C549" s="349" t="s">
        <v>1002</v>
      </c>
      <c r="D549" s="350"/>
      <c r="E549" s="351"/>
      <c r="F549" s="301"/>
      <c r="G549" s="302" t="str">
        <f t="shared" si="21"/>
        <v/>
      </c>
      <c r="H549" s="303"/>
      <c r="I549" s="92"/>
      <c r="J549" s="92"/>
      <c r="K549" s="92"/>
      <c r="M549" s="376" t="str">
        <f t="shared" si="22"/>
        <v/>
      </c>
      <c r="N549" s="376"/>
      <c r="O549" s="377"/>
      <c r="P549" s="387"/>
      <c r="Q549" s="374"/>
    </row>
    <row r="550" spans="1:17" ht="15.5" x14ac:dyDescent="0.35">
      <c r="A550" s="226" t="s">
        <v>566</v>
      </c>
      <c r="B550" s="352" t="s">
        <v>1003</v>
      </c>
      <c r="C550" s="353" t="s">
        <v>1004</v>
      </c>
      <c r="D550" s="350" t="s">
        <v>762</v>
      </c>
      <c r="E550" s="351">
        <v>1829.62</v>
      </c>
      <c r="F550" s="301">
        <v>109.18</v>
      </c>
      <c r="G550" s="302">
        <f t="shared" si="21"/>
        <v>199757.91159999999</v>
      </c>
      <c r="H550" s="303">
        <v>0.27210000000000001</v>
      </c>
      <c r="I550" s="92" t="s">
        <v>422</v>
      </c>
      <c r="J550" s="92"/>
      <c r="K550" s="91" t="s">
        <v>2158</v>
      </c>
      <c r="M550" s="388">
        <f t="shared" si="22"/>
        <v>109.18</v>
      </c>
      <c r="N550" s="388">
        <v>108.39</v>
      </c>
      <c r="O550" s="377">
        <v>108.65</v>
      </c>
      <c r="P550" s="387">
        <v>80.83</v>
      </c>
      <c r="Q550" s="374">
        <f>(M550-P550)*E550</f>
        <v>51869.727000000014</v>
      </c>
    </row>
    <row r="551" spans="1:17" ht="15.5" x14ac:dyDescent="0.35">
      <c r="A551" s="226" t="s">
        <v>566</v>
      </c>
      <c r="B551" s="352"/>
      <c r="C551" s="353"/>
      <c r="D551" s="350"/>
      <c r="E551" s="351"/>
      <c r="F551" s="301"/>
      <c r="G551" s="302" t="str">
        <f t="shared" si="21"/>
        <v/>
      </c>
      <c r="H551" s="303"/>
      <c r="I551" s="92"/>
      <c r="J551" s="92"/>
      <c r="K551" s="92"/>
      <c r="M551" s="376" t="str">
        <f t="shared" si="22"/>
        <v/>
      </c>
      <c r="N551" s="376"/>
      <c r="O551" s="377"/>
      <c r="P551" s="387"/>
      <c r="Q551" s="374"/>
    </row>
    <row r="552" spans="1:17" ht="15.5" x14ac:dyDescent="0.35">
      <c r="A552" s="226" t="s">
        <v>566</v>
      </c>
      <c r="B552" s="348" t="s">
        <v>576</v>
      </c>
      <c r="C552" s="349" t="s">
        <v>577</v>
      </c>
      <c r="D552" s="350"/>
      <c r="E552" s="351"/>
      <c r="F552" s="301"/>
      <c r="G552" s="302" t="str">
        <f t="shared" si="21"/>
        <v/>
      </c>
      <c r="H552" s="303"/>
      <c r="I552" s="92"/>
      <c r="J552" s="92"/>
      <c r="K552" s="92"/>
      <c r="M552" s="376" t="str">
        <f t="shared" si="22"/>
        <v/>
      </c>
      <c r="N552" s="376"/>
      <c r="O552" s="377"/>
      <c r="P552" s="387"/>
      <c r="Q552" s="374"/>
    </row>
    <row r="553" spans="1:17" ht="15.5" x14ac:dyDescent="0.35">
      <c r="A553" s="226" t="s">
        <v>566</v>
      </c>
      <c r="B553" s="352"/>
      <c r="C553" s="353"/>
      <c r="D553" s="350"/>
      <c r="E553" s="351"/>
      <c r="F553" s="301"/>
      <c r="G553" s="302" t="str">
        <f t="shared" si="21"/>
        <v/>
      </c>
      <c r="H553" s="303"/>
      <c r="I553" s="92"/>
      <c r="J553" s="92"/>
      <c r="K553" s="92"/>
      <c r="M553" s="376" t="str">
        <f t="shared" si="22"/>
        <v/>
      </c>
      <c r="N553" s="376"/>
      <c r="O553" s="377"/>
      <c r="P553" s="387"/>
      <c r="Q553" s="374"/>
    </row>
    <row r="554" spans="1:17" ht="15.5" x14ac:dyDescent="0.35">
      <c r="A554" s="226" t="s">
        <v>566</v>
      </c>
      <c r="B554" s="348" t="s">
        <v>1005</v>
      </c>
      <c r="C554" s="349" t="s">
        <v>1006</v>
      </c>
      <c r="D554" s="350"/>
      <c r="E554" s="351"/>
      <c r="F554" s="301"/>
      <c r="G554" s="302" t="str">
        <f t="shared" si="21"/>
        <v/>
      </c>
      <c r="H554" s="303"/>
      <c r="I554" s="92"/>
      <c r="J554" s="92"/>
      <c r="K554" s="92"/>
      <c r="M554" s="376" t="str">
        <f t="shared" si="22"/>
        <v/>
      </c>
      <c r="N554" s="376"/>
      <c r="O554" s="377"/>
      <c r="P554" s="387"/>
      <c r="Q554" s="374"/>
    </row>
    <row r="555" spans="1:17" ht="15.5" x14ac:dyDescent="0.35">
      <c r="A555" s="226" t="s">
        <v>566</v>
      </c>
      <c r="B555" s="348" t="s">
        <v>1007</v>
      </c>
      <c r="C555" s="349" t="s">
        <v>1008</v>
      </c>
      <c r="D555" s="350"/>
      <c r="E555" s="351"/>
      <c r="F555" s="301"/>
      <c r="G555" s="302" t="str">
        <f t="shared" si="21"/>
        <v/>
      </c>
      <c r="H555" s="303"/>
      <c r="I555" s="92"/>
      <c r="J555" s="92"/>
      <c r="K555" s="92"/>
      <c r="M555" s="376" t="str">
        <f t="shared" si="22"/>
        <v/>
      </c>
      <c r="N555" s="376"/>
      <c r="O555" s="377"/>
      <c r="P555" s="387"/>
      <c r="Q555" s="374"/>
    </row>
    <row r="556" spans="1:17" ht="15.5" x14ac:dyDescent="0.35">
      <c r="A556" s="226" t="s">
        <v>566</v>
      </c>
      <c r="B556" s="352" t="s">
        <v>1009</v>
      </c>
      <c r="C556" s="353" t="s">
        <v>1010</v>
      </c>
      <c r="D556" s="350" t="s">
        <v>631</v>
      </c>
      <c r="E556" s="351">
        <v>5</v>
      </c>
      <c r="F556" s="301">
        <v>3685.06</v>
      </c>
      <c r="G556" s="302">
        <f t="shared" si="21"/>
        <v>18425.3</v>
      </c>
      <c r="H556" s="303">
        <v>0.27210000000000001</v>
      </c>
      <c r="I556" s="92" t="s">
        <v>422</v>
      </c>
      <c r="J556" s="92"/>
      <c r="K556" s="91" t="s">
        <v>2158</v>
      </c>
      <c r="M556" s="376">
        <f t="shared" si="22"/>
        <v>3685.06</v>
      </c>
      <c r="N556" s="376">
        <v>3685.8</v>
      </c>
      <c r="O556" s="377">
        <v>3662.65</v>
      </c>
      <c r="P556" s="387">
        <v>3634.35</v>
      </c>
      <c r="Q556" s="374">
        <f>(M556-P556)*E556</f>
        <v>253.55000000000018</v>
      </c>
    </row>
    <row r="557" spans="1:17" ht="15.5" x14ac:dyDescent="0.35">
      <c r="A557" s="226" t="s">
        <v>566</v>
      </c>
      <c r="B557" s="352" t="s">
        <v>1011</v>
      </c>
      <c r="C557" s="353" t="s">
        <v>1012</v>
      </c>
      <c r="D557" s="350" t="s">
        <v>631</v>
      </c>
      <c r="E557" s="351">
        <v>3</v>
      </c>
      <c r="F557" s="301">
        <v>6264.68</v>
      </c>
      <c r="G557" s="302">
        <f t="shared" si="21"/>
        <v>18794.04</v>
      </c>
      <c r="H557" s="303">
        <v>0.27210000000000001</v>
      </c>
      <c r="I557" s="92" t="s">
        <v>422</v>
      </c>
      <c r="J557" s="92"/>
      <c r="K557" s="91" t="s">
        <v>2158</v>
      </c>
      <c r="M557" s="376">
        <f t="shared" si="22"/>
        <v>6264.68</v>
      </c>
      <c r="N557" s="376">
        <v>6261.62</v>
      </c>
      <c r="O557" s="377">
        <v>6232.75</v>
      </c>
      <c r="P557" s="387">
        <v>6190.27</v>
      </c>
      <c r="Q557" s="374">
        <f>(M557-P557)*E557</f>
        <v>223.22999999999956</v>
      </c>
    </row>
    <row r="558" spans="1:17" ht="15.5" x14ac:dyDescent="0.35">
      <c r="A558" s="226" t="s">
        <v>566</v>
      </c>
      <c r="B558" s="352"/>
      <c r="C558" s="353"/>
      <c r="D558" s="350"/>
      <c r="E558" s="351"/>
      <c r="F558" s="301"/>
      <c r="G558" s="302" t="str">
        <f t="shared" si="21"/>
        <v/>
      </c>
      <c r="H558" s="303"/>
      <c r="I558" s="92"/>
      <c r="J558" s="92"/>
      <c r="K558" s="92"/>
      <c r="M558" s="376" t="str">
        <f t="shared" si="22"/>
        <v/>
      </c>
      <c r="N558" s="376"/>
      <c r="O558" s="377"/>
      <c r="P558" s="387"/>
      <c r="Q558" s="374"/>
    </row>
    <row r="559" spans="1:17" ht="15.5" x14ac:dyDescent="0.35">
      <c r="A559" s="226" t="s">
        <v>566</v>
      </c>
      <c r="B559" s="348" t="s">
        <v>1013</v>
      </c>
      <c r="C559" s="349" t="s">
        <v>1014</v>
      </c>
      <c r="D559" s="350"/>
      <c r="E559" s="351"/>
      <c r="F559" s="301"/>
      <c r="G559" s="302" t="str">
        <f t="shared" si="21"/>
        <v/>
      </c>
      <c r="H559" s="303"/>
      <c r="I559" s="92"/>
      <c r="J559" s="92"/>
      <c r="K559" s="92"/>
      <c r="M559" s="376" t="str">
        <f t="shared" si="22"/>
        <v/>
      </c>
      <c r="N559" s="376"/>
      <c r="O559" s="377"/>
      <c r="P559" s="387"/>
      <c r="Q559" s="374"/>
    </row>
    <row r="560" spans="1:17" ht="15.5" x14ac:dyDescent="0.35">
      <c r="A560" s="226" t="s">
        <v>566</v>
      </c>
      <c r="B560" s="352" t="s">
        <v>1015</v>
      </c>
      <c r="C560" s="353" t="s">
        <v>1016</v>
      </c>
      <c r="D560" s="350" t="s">
        <v>631</v>
      </c>
      <c r="E560" s="351">
        <v>3</v>
      </c>
      <c r="F560" s="301">
        <v>249.73</v>
      </c>
      <c r="G560" s="302">
        <f t="shared" si="21"/>
        <v>749.19</v>
      </c>
      <c r="H560" s="303">
        <v>0.27210000000000001</v>
      </c>
      <c r="I560" s="92" t="s">
        <v>422</v>
      </c>
      <c r="J560" s="92"/>
      <c r="K560" s="91" t="s">
        <v>2158</v>
      </c>
      <c r="M560" s="376">
        <f t="shared" si="22"/>
        <v>249.73</v>
      </c>
      <c r="N560" s="376">
        <v>249.73</v>
      </c>
      <c r="O560" s="377">
        <v>249.73</v>
      </c>
      <c r="P560" s="387">
        <v>248.89</v>
      </c>
      <c r="Q560" s="374">
        <f>(M560-P560)*E560</f>
        <v>2.5200000000000102</v>
      </c>
    </row>
    <row r="561" spans="1:17" ht="15.5" x14ac:dyDescent="0.35">
      <c r="A561" s="226" t="s">
        <v>566</v>
      </c>
      <c r="B561" s="352" t="s">
        <v>1017</v>
      </c>
      <c r="C561" s="353" t="s">
        <v>1018</v>
      </c>
      <c r="D561" s="350" t="s">
        <v>631</v>
      </c>
      <c r="E561" s="351">
        <v>2</v>
      </c>
      <c r="F561" s="301">
        <v>249.73</v>
      </c>
      <c r="G561" s="302">
        <f t="shared" si="21"/>
        <v>499.46</v>
      </c>
      <c r="H561" s="303">
        <v>0.27210000000000001</v>
      </c>
      <c r="I561" s="92" t="s">
        <v>422</v>
      </c>
      <c r="J561" s="92"/>
      <c r="K561" s="91" t="s">
        <v>2158</v>
      </c>
      <c r="M561" s="376">
        <f t="shared" si="22"/>
        <v>249.73</v>
      </c>
      <c r="N561" s="376">
        <v>249.73</v>
      </c>
      <c r="O561" s="377">
        <v>249.73</v>
      </c>
      <c r="P561" s="387">
        <v>248.89</v>
      </c>
      <c r="Q561" s="374">
        <f>(M561-P561)*E561</f>
        <v>1.6800000000000068</v>
      </c>
    </row>
    <row r="562" spans="1:17" ht="15.5" x14ac:dyDescent="0.35">
      <c r="A562" s="226" t="s">
        <v>566</v>
      </c>
      <c r="B562" s="352" t="s">
        <v>1019</v>
      </c>
      <c r="C562" s="353" t="s">
        <v>1020</v>
      </c>
      <c r="D562" s="350" t="s">
        <v>631</v>
      </c>
      <c r="E562" s="351">
        <v>2</v>
      </c>
      <c r="F562" s="301">
        <v>249.73</v>
      </c>
      <c r="G562" s="302">
        <f t="shared" si="21"/>
        <v>499.46</v>
      </c>
      <c r="H562" s="303">
        <v>0.27210000000000001</v>
      </c>
      <c r="I562" s="92" t="s">
        <v>422</v>
      </c>
      <c r="J562" s="92"/>
      <c r="K562" s="91" t="s">
        <v>2158</v>
      </c>
      <c r="M562" s="376">
        <f t="shared" si="22"/>
        <v>249.73</v>
      </c>
      <c r="N562" s="376">
        <v>249.73</v>
      </c>
      <c r="O562" s="377">
        <v>249.73</v>
      </c>
      <c r="P562" s="387">
        <v>248.89</v>
      </c>
      <c r="Q562" s="374">
        <f>(M562-P562)*E562</f>
        <v>1.6800000000000068</v>
      </c>
    </row>
    <row r="563" spans="1:17" ht="15.5" x14ac:dyDescent="0.35">
      <c r="A563" s="226" t="s">
        <v>566</v>
      </c>
      <c r="B563" s="352"/>
      <c r="C563" s="353"/>
      <c r="D563" s="350"/>
      <c r="E563" s="351"/>
      <c r="F563" s="301"/>
      <c r="G563" s="302" t="str">
        <f t="shared" si="21"/>
        <v/>
      </c>
      <c r="H563" s="303"/>
      <c r="I563" s="92"/>
      <c r="J563" s="92"/>
      <c r="K563" s="92"/>
      <c r="M563" s="376" t="str">
        <f t="shared" si="22"/>
        <v/>
      </c>
      <c r="N563" s="376"/>
      <c r="O563" s="377"/>
      <c r="P563" s="387"/>
      <c r="Q563" s="374"/>
    </row>
    <row r="564" spans="1:17" ht="15.5" x14ac:dyDescent="0.35">
      <c r="A564" s="226" t="s">
        <v>566</v>
      </c>
      <c r="B564" s="348" t="s">
        <v>1021</v>
      </c>
      <c r="C564" s="349" t="s">
        <v>1022</v>
      </c>
      <c r="D564" s="350"/>
      <c r="E564" s="351"/>
      <c r="F564" s="301"/>
      <c r="G564" s="302" t="str">
        <f t="shared" si="21"/>
        <v/>
      </c>
      <c r="H564" s="303"/>
      <c r="I564" s="92"/>
      <c r="J564" s="92"/>
      <c r="K564" s="92"/>
      <c r="M564" s="376" t="str">
        <f t="shared" si="22"/>
        <v/>
      </c>
      <c r="N564" s="376"/>
      <c r="O564" s="377"/>
      <c r="P564" s="387"/>
      <c r="Q564" s="374"/>
    </row>
    <row r="565" spans="1:17" ht="15.5" x14ac:dyDescent="0.35">
      <c r="A565" s="226" t="s">
        <v>566</v>
      </c>
      <c r="B565" s="352" t="s">
        <v>1023</v>
      </c>
      <c r="C565" s="353" t="s">
        <v>1024</v>
      </c>
      <c r="D565" s="350" t="s">
        <v>631</v>
      </c>
      <c r="E565" s="351">
        <v>2</v>
      </c>
      <c r="F565" s="301">
        <v>1626.48</v>
      </c>
      <c r="G565" s="302">
        <f t="shared" si="21"/>
        <v>3252.96</v>
      </c>
      <c r="H565" s="303">
        <v>0.27210000000000001</v>
      </c>
      <c r="I565" s="92" t="s">
        <v>422</v>
      </c>
      <c r="J565" s="92"/>
      <c r="K565" s="91" t="s">
        <v>2158</v>
      </c>
      <c r="M565" s="376">
        <f t="shared" si="22"/>
        <v>1626.48</v>
      </c>
      <c r="N565" s="376">
        <v>1626.48</v>
      </c>
      <c r="O565" s="377">
        <v>1626.48</v>
      </c>
      <c r="P565" s="387">
        <v>1625.26</v>
      </c>
      <c r="Q565" s="374">
        <f>(M565-P565)*E565</f>
        <v>2.4400000000000546</v>
      </c>
    </row>
    <row r="566" spans="1:17" ht="15.5" x14ac:dyDescent="0.35">
      <c r="A566" s="226" t="s">
        <v>566</v>
      </c>
      <c r="B566" s="352" t="s">
        <v>1025</v>
      </c>
      <c r="C566" s="353" t="s">
        <v>1026</v>
      </c>
      <c r="D566" s="350" t="s">
        <v>631</v>
      </c>
      <c r="E566" s="351">
        <v>1</v>
      </c>
      <c r="F566" s="301">
        <v>1266.48</v>
      </c>
      <c r="G566" s="302">
        <f t="shared" si="21"/>
        <v>1266.48</v>
      </c>
      <c r="H566" s="303">
        <v>0.27210000000000001</v>
      </c>
      <c r="I566" s="92" t="s">
        <v>422</v>
      </c>
      <c r="J566" s="92"/>
      <c r="K566" s="91" t="s">
        <v>2158</v>
      </c>
      <c r="M566" s="376">
        <f t="shared" si="22"/>
        <v>1266.48</v>
      </c>
      <c r="N566" s="376">
        <v>1266.48</v>
      </c>
      <c r="O566" s="377">
        <v>1266.48</v>
      </c>
      <c r="P566" s="387">
        <v>1265.26</v>
      </c>
      <c r="Q566" s="374">
        <f>(M566-P566)*E566</f>
        <v>1.2200000000000273</v>
      </c>
    </row>
    <row r="567" spans="1:17" ht="15.5" x14ac:dyDescent="0.35">
      <c r="A567" s="226" t="s">
        <v>566</v>
      </c>
      <c r="B567" s="352"/>
      <c r="C567" s="353"/>
      <c r="D567" s="350"/>
      <c r="E567" s="351"/>
      <c r="F567" s="301"/>
      <c r="G567" s="302" t="str">
        <f t="shared" si="21"/>
        <v/>
      </c>
      <c r="H567" s="303"/>
      <c r="I567" s="92"/>
      <c r="J567" s="92"/>
      <c r="K567" s="92"/>
      <c r="M567" s="376" t="str">
        <f t="shared" si="22"/>
        <v/>
      </c>
      <c r="N567" s="376"/>
      <c r="O567" s="377"/>
      <c r="P567" s="387"/>
      <c r="Q567" s="374"/>
    </row>
    <row r="568" spans="1:17" ht="15.5" x14ac:dyDescent="0.35">
      <c r="A568" s="289" t="s">
        <v>566</v>
      </c>
      <c r="B568" s="354"/>
      <c r="C568" s="355" t="s">
        <v>1027</v>
      </c>
      <c r="D568" s="356"/>
      <c r="E568" s="357"/>
      <c r="F568" s="332"/>
      <c r="G568" s="332" t="str">
        <f t="shared" si="21"/>
        <v/>
      </c>
      <c r="H568" s="339"/>
      <c r="I568" s="358"/>
      <c r="J568" s="358"/>
      <c r="K568" s="358"/>
      <c r="M568" s="378" t="str">
        <f t="shared" si="22"/>
        <v/>
      </c>
      <c r="N568" s="378"/>
      <c r="O568" s="379"/>
      <c r="P568" s="387"/>
      <c r="Q568" s="374"/>
    </row>
    <row r="569" spans="1:17" ht="15.5" x14ac:dyDescent="0.35">
      <c r="A569" s="226" t="s">
        <v>566</v>
      </c>
      <c r="B569" s="348" t="s">
        <v>568</v>
      </c>
      <c r="C569" s="349" t="s">
        <v>569</v>
      </c>
      <c r="D569" s="350"/>
      <c r="E569" s="351"/>
      <c r="F569" s="301"/>
      <c r="G569" s="302" t="str">
        <f t="shared" si="21"/>
        <v/>
      </c>
      <c r="H569" s="303"/>
      <c r="I569" s="92"/>
      <c r="J569" s="92"/>
      <c r="K569" s="92"/>
      <c r="M569" s="376" t="str">
        <f t="shared" si="22"/>
        <v/>
      </c>
      <c r="N569" s="376"/>
      <c r="O569" s="377"/>
      <c r="P569" s="387"/>
      <c r="Q569" s="374"/>
    </row>
    <row r="570" spans="1:17" ht="15.5" x14ac:dyDescent="0.35">
      <c r="A570" s="226" t="s">
        <v>566</v>
      </c>
      <c r="B570" s="352"/>
      <c r="C570" s="353"/>
      <c r="D570" s="350"/>
      <c r="E570" s="351"/>
      <c r="F570" s="301"/>
      <c r="G570" s="302" t="str">
        <f t="shared" si="21"/>
        <v/>
      </c>
      <c r="H570" s="303"/>
      <c r="I570" s="92"/>
      <c r="J570" s="92"/>
      <c r="K570" s="92"/>
      <c r="M570" s="376" t="str">
        <f t="shared" si="22"/>
        <v/>
      </c>
      <c r="N570" s="376"/>
      <c r="O570" s="377"/>
      <c r="P570" s="387"/>
      <c r="Q570" s="374"/>
    </row>
    <row r="571" spans="1:17" ht="15.5" x14ac:dyDescent="0.35">
      <c r="A571" s="226" t="s">
        <v>566</v>
      </c>
      <c r="B571" s="348" t="s">
        <v>1028</v>
      </c>
      <c r="C571" s="349" t="s">
        <v>1029</v>
      </c>
      <c r="D571" s="350"/>
      <c r="E571" s="351"/>
      <c r="F571" s="301"/>
      <c r="G571" s="302" t="str">
        <f t="shared" si="21"/>
        <v/>
      </c>
      <c r="H571" s="303"/>
      <c r="I571" s="92"/>
      <c r="J571" s="92"/>
      <c r="K571" s="92"/>
      <c r="M571" s="376" t="str">
        <f t="shared" si="22"/>
        <v/>
      </c>
      <c r="N571" s="376"/>
      <c r="O571" s="377"/>
      <c r="P571" s="387"/>
      <c r="Q571" s="374"/>
    </row>
    <row r="572" spans="1:17" ht="15.5" x14ac:dyDescent="0.35">
      <c r="A572" s="226" t="s">
        <v>566</v>
      </c>
      <c r="B572" s="352"/>
      <c r="C572" s="353"/>
      <c r="D572" s="350"/>
      <c r="E572" s="351"/>
      <c r="F572" s="301"/>
      <c r="G572" s="302" t="str">
        <f t="shared" si="21"/>
        <v/>
      </c>
      <c r="H572" s="303"/>
      <c r="I572" s="92"/>
      <c r="J572" s="92"/>
      <c r="K572" s="92"/>
      <c r="M572" s="376" t="str">
        <f t="shared" si="22"/>
        <v/>
      </c>
      <c r="N572" s="376"/>
      <c r="O572" s="377"/>
      <c r="P572" s="387"/>
      <c r="Q572" s="374"/>
    </row>
    <row r="573" spans="1:17" ht="15.5" x14ac:dyDescent="0.35">
      <c r="A573" s="226" t="s">
        <v>566</v>
      </c>
      <c r="B573" s="348" t="s">
        <v>1030</v>
      </c>
      <c r="C573" s="349" t="s">
        <v>1031</v>
      </c>
      <c r="D573" s="350"/>
      <c r="E573" s="351"/>
      <c r="F573" s="301"/>
      <c r="G573" s="302" t="str">
        <f t="shared" si="21"/>
        <v/>
      </c>
      <c r="H573" s="303"/>
      <c r="I573" s="92"/>
      <c r="J573" s="92"/>
      <c r="K573" s="92"/>
      <c r="M573" s="376" t="str">
        <f t="shared" si="22"/>
        <v/>
      </c>
      <c r="N573" s="376"/>
      <c r="O573" s="377"/>
      <c r="P573" s="387"/>
      <c r="Q573" s="374"/>
    </row>
    <row r="574" spans="1:17" ht="31" x14ac:dyDescent="0.35">
      <c r="A574" s="226" t="s">
        <v>566</v>
      </c>
      <c r="B574" s="359" t="s">
        <v>1032</v>
      </c>
      <c r="C574" s="353" t="s">
        <v>1033</v>
      </c>
      <c r="D574" s="360" t="s">
        <v>762</v>
      </c>
      <c r="E574" s="351">
        <v>11.36</v>
      </c>
      <c r="F574" s="301">
        <v>156.96</v>
      </c>
      <c r="G574" s="302">
        <f t="shared" si="21"/>
        <v>1783.0655999999999</v>
      </c>
      <c r="H574" s="303">
        <v>0.27210000000000001</v>
      </c>
      <c r="I574" s="92" t="s">
        <v>422</v>
      </c>
      <c r="J574" s="92"/>
      <c r="K574" s="91" t="s">
        <v>2158</v>
      </c>
      <c r="M574" s="376">
        <f t="shared" si="22"/>
        <v>156.96</v>
      </c>
      <c r="N574" s="376">
        <v>154.47999999999999</v>
      </c>
      <c r="O574" s="377">
        <v>157</v>
      </c>
      <c r="P574" s="387">
        <v>151.21</v>
      </c>
      <c r="Q574" s="374">
        <f>(M574-P574)*E574</f>
        <v>65.319999999999993</v>
      </c>
    </row>
    <row r="575" spans="1:17" ht="15.5" x14ac:dyDescent="0.35">
      <c r="A575" s="226" t="s">
        <v>566</v>
      </c>
      <c r="B575" s="352"/>
      <c r="C575" s="353"/>
      <c r="D575" s="350"/>
      <c r="E575" s="351"/>
      <c r="F575" s="301"/>
      <c r="G575" s="302" t="str">
        <f t="shared" si="21"/>
        <v/>
      </c>
      <c r="H575" s="303"/>
      <c r="I575" s="92"/>
      <c r="J575" s="92"/>
      <c r="K575" s="92"/>
      <c r="M575" s="376" t="str">
        <f t="shared" si="22"/>
        <v/>
      </c>
      <c r="N575" s="376"/>
      <c r="O575" s="377"/>
      <c r="P575" s="387"/>
      <c r="Q575" s="374"/>
    </row>
    <row r="576" spans="1:17" ht="15.5" x14ac:dyDescent="0.35">
      <c r="A576" s="226" t="s">
        <v>566</v>
      </c>
      <c r="B576" s="348" t="s">
        <v>1034</v>
      </c>
      <c r="C576" s="349" t="s">
        <v>1035</v>
      </c>
      <c r="D576" s="350"/>
      <c r="E576" s="351"/>
      <c r="F576" s="301"/>
      <c r="G576" s="302" t="str">
        <f t="shared" si="21"/>
        <v/>
      </c>
      <c r="H576" s="303"/>
      <c r="I576" s="92"/>
      <c r="J576" s="92"/>
      <c r="K576" s="92"/>
      <c r="M576" s="376" t="str">
        <f t="shared" si="22"/>
        <v/>
      </c>
      <c r="N576" s="376"/>
      <c r="O576" s="377"/>
      <c r="P576" s="387"/>
      <c r="Q576" s="374"/>
    </row>
    <row r="577" spans="1:17" ht="15.5" x14ac:dyDescent="0.35">
      <c r="A577" s="226" t="s">
        <v>566</v>
      </c>
      <c r="B577" s="352"/>
      <c r="C577" s="353"/>
      <c r="D577" s="350"/>
      <c r="E577" s="351"/>
      <c r="F577" s="301"/>
      <c r="G577" s="302" t="str">
        <f t="shared" si="21"/>
        <v/>
      </c>
      <c r="H577" s="303"/>
      <c r="I577" s="92"/>
      <c r="J577" s="92"/>
      <c r="K577" s="92"/>
      <c r="M577" s="376" t="str">
        <f t="shared" si="22"/>
        <v/>
      </c>
      <c r="N577" s="376"/>
      <c r="O577" s="377"/>
      <c r="P577" s="387"/>
      <c r="Q577" s="374"/>
    </row>
    <row r="578" spans="1:17" ht="15.5" x14ac:dyDescent="0.35">
      <c r="A578" s="226" t="s">
        <v>566</v>
      </c>
      <c r="B578" s="348" t="s">
        <v>1036</v>
      </c>
      <c r="C578" s="349" t="s">
        <v>1037</v>
      </c>
      <c r="D578" s="350"/>
      <c r="E578" s="351"/>
      <c r="F578" s="301"/>
      <c r="G578" s="302" t="str">
        <f t="shared" si="21"/>
        <v/>
      </c>
      <c r="H578" s="303"/>
      <c r="I578" s="92"/>
      <c r="J578" s="92"/>
      <c r="K578" s="92"/>
      <c r="M578" s="376" t="str">
        <f t="shared" si="22"/>
        <v/>
      </c>
      <c r="N578" s="376"/>
      <c r="O578" s="377"/>
      <c r="P578" s="387"/>
      <c r="Q578" s="374"/>
    </row>
    <row r="579" spans="1:17" ht="15.5" x14ac:dyDescent="0.35">
      <c r="A579" s="226" t="s">
        <v>566</v>
      </c>
      <c r="B579" s="359" t="s">
        <v>1038</v>
      </c>
      <c r="C579" s="353" t="s">
        <v>1039</v>
      </c>
      <c r="D579" s="360" t="s">
        <v>762</v>
      </c>
      <c r="E579" s="351">
        <v>21.4</v>
      </c>
      <c r="F579" s="301">
        <v>5.33</v>
      </c>
      <c r="G579" s="302">
        <f t="shared" si="21"/>
        <v>114.062</v>
      </c>
      <c r="H579" s="303">
        <v>0.27210000000000001</v>
      </c>
      <c r="I579" s="92" t="s">
        <v>422</v>
      </c>
      <c r="J579" s="92"/>
      <c r="K579" s="91" t="s">
        <v>2158</v>
      </c>
      <c r="M579" s="376">
        <f t="shared" si="22"/>
        <v>5.33</v>
      </c>
      <c r="N579" s="376">
        <v>5.27</v>
      </c>
      <c r="O579" s="377">
        <v>5.2</v>
      </c>
      <c r="P579" s="387">
        <v>5.0999999999999996</v>
      </c>
      <c r="Q579" s="374">
        <f>(M579-P579)*E579</f>
        <v>4.9220000000000086</v>
      </c>
    </row>
    <row r="580" spans="1:17" ht="15.5" x14ac:dyDescent="0.35">
      <c r="A580" s="226" t="s">
        <v>566</v>
      </c>
      <c r="B580" s="352"/>
      <c r="C580" s="353"/>
      <c r="D580" s="350"/>
      <c r="E580" s="351"/>
      <c r="F580" s="301"/>
      <c r="G580" s="302" t="str">
        <f t="shared" si="21"/>
        <v/>
      </c>
      <c r="H580" s="303"/>
      <c r="I580" s="92"/>
      <c r="J580" s="92"/>
      <c r="K580" s="92"/>
      <c r="M580" s="376" t="str">
        <f t="shared" si="22"/>
        <v/>
      </c>
      <c r="N580" s="376"/>
      <c r="O580" s="377"/>
      <c r="P580" s="387"/>
      <c r="Q580" s="374"/>
    </row>
    <row r="581" spans="1:17" ht="15.5" x14ac:dyDescent="0.35">
      <c r="A581" s="226" t="s">
        <v>566</v>
      </c>
      <c r="B581" s="361" t="s">
        <v>1040</v>
      </c>
      <c r="C581" s="349" t="s">
        <v>1041</v>
      </c>
      <c r="D581" s="360"/>
      <c r="E581" s="351"/>
      <c r="F581" s="301"/>
      <c r="G581" s="302" t="str">
        <f t="shared" si="21"/>
        <v/>
      </c>
      <c r="H581" s="303"/>
      <c r="I581" s="92"/>
      <c r="J581" s="92"/>
      <c r="K581" s="92"/>
      <c r="M581" s="376" t="str">
        <f t="shared" si="22"/>
        <v/>
      </c>
      <c r="N581" s="376"/>
      <c r="O581" s="377"/>
      <c r="P581" s="387"/>
      <c r="Q581" s="374"/>
    </row>
    <row r="582" spans="1:17" ht="31" x14ac:dyDescent="0.35">
      <c r="A582" s="226" t="s">
        <v>566</v>
      </c>
      <c r="B582" s="359" t="s">
        <v>1042</v>
      </c>
      <c r="C582" s="353" t="s">
        <v>1043</v>
      </c>
      <c r="D582" s="360" t="s">
        <v>762</v>
      </c>
      <c r="E582" s="351">
        <v>21.4</v>
      </c>
      <c r="F582" s="301">
        <v>62.98</v>
      </c>
      <c r="G582" s="302">
        <f t="shared" si="21"/>
        <v>1347.7719999999999</v>
      </c>
      <c r="H582" s="303">
        <v>0.27210000000000001</v>
      </c>
      <c r="I582" s="92" t="s">
        <v>422</v>
      </c>
      <c r="J582" s="92"/>
      <c r="K582" s="91" t="s">
        <v>2158</v>
      </c>
      <c r="M582" s="376">
        <f t="shared" si="22"/>
        <v>62.98</v>
      </c>
      <c r="N582" s="376">
        <v>62.71</v>
      </c>
      <c r="O582" s="377">
        <v>62.72</v>
      </c>
      <c r="P582" s="387">
        <v>60.54</v>
      </c>
      <c r="Q582" s="374">
        <f>(M582-P582)*E582</f>
        <v>52.215999999999951</v>
      </c>
    </row>
    <row r="583" spans="1:17" ht="15.5" x14ac:dyDescent="0.35">
      <c r="A583" s="226" t="s">
        <v>566</v>
      </c>
      <c r="B583" s="352"/>
      <c r="C583" s="353"/>
      <c r="D583" s="350"/>
      <c r="E583" s="351"/>
      <c r="F583" s="301"/>
      <c r="G583" s="302" t="str">
        <f t="shared" ref="G583:G646" si="23">IF(F583="","",TRUNC(F583*E583,4))</f>
        <v/>
      </c>
      <c r="H583" s="303"/>
      <c r="I583" s="92"/>
      <c r="J583" s="92"/>
      <c r="K583" s="92"/>
      <c r="M583" s="376" t="str">
        <f t="shared" si="22"/>
        <v/>
      </c>
      <c r="N583" s="376"/>
      <c r="O583" s="377"/>
      <c r="P583" s="387"/>
      <c r="Q583" s="374"/>
    </row>
    <row r="584" spans="1:17" ht="15.5" x14ac:dyDescent="0.35">
      <c r="A584" s="226" t="s">
        <v>566</v>
      </c>
      <c r="B584" s="348" t="s">
        <v>1044</v>
      </c>
      <c r="C584" s="349" t="s">
        <v>1045</v>
      </c>
      <c r="D584" s="350"/>
      <c r="E584" s="351"/>
      <c r="F584" s="301"/>
      <c r="G584" s="302" t="str">
        <f t="shared" si="23"/>
        <v/>
      </c>
      <c r="H584" s="303"/>
      <c r="I584" s="92"/>
      <c r="J584" s="92"/>
      <c r="K584" s="92"/>
      <c r="M584" s="376" t="str">
        <f t="shared" ref="M584:M647" si="24">IF(F584="","",F584)</f>
        <v/>
      </c>
      <c r="N584" s="376"/>
      <c r="O584" s="377"/>
      <c r="P584" s="387"/>
      <c r="Q584" s="374"/>
    </row>
    <row r="585" spans="1:17" ht="15.5" x14ac:dyDescent="0.35">
      <c r="A585" s="226" t="s">
        <v>566</v>
      </c>
      <c r="B585" s="352"/>
      <c r="C585" s="353"/>
      <c r="D585" s="350"/>
      <c r="E585" s="351"/>
      <c r="F585" s="301"/>
      <c r="G585" s="302" t="str">
        <f t="shared" si="23"/>
        <v/>
      </c>
      <c r="H585" s="303"/>
      <c r="I585" s="92"/>
      <c r="J585" s="92"/>
      <c r="K585" s="92"/>
      <c r="M585" s="376" t="str">
        <f t="shared" si="24"/>
        <v/>
      </c>
      <c r="N585" s="376"/>
      <c r="O585" s="377"/>
      <c r="P585" s="387"/>
      <c r="Q585" s="374"/>
    </row>
    <row r="586" spans="1:17" ht="15.5" x14ac:dyDescent="0.35">
      <c r="A586" s="226" t="s">
        <v>566</v>
      </c>
      <c r="B586" s="348" t="s">
        <v>1046</v>
      </c>
      <c r="C586" s="349" t="s">
        <v>1047</v>
      </c>
      <c r="D586" s="350"/>
      <c r="E586" s="351"/>
      <c r="F586" s="301"/>
      <c r="G586" s="302" t="str">
        <f t="shared" si="23"/>
        <v/>
      </c>
      <c r="H586" s="303"/>
      <c r="I586" s="92"/>
      <c r="J586" s="92"/>
      <c r="K586" s="92"/>
      <c r="M586" s="376" t="str">
        <f t="shared" si="24"/>
        <v/>
      </c>
      <c r="N586" s="376"/>
      <c r="O586" s="377"/>
      <c r="P586" s="387"/>
      <c r="Q586" s="374"/>
    </row>
    <row r="587" spans="1:17" ht="31" x14ac:dyDescent="0.35">
      <c r="A587" s="226" t="s">
        <v>566</v>
      </c>
      <c r="B587" s="352" t="s">
        <v>1048</v>
      </c>
      <c r="C587" s="353" t="s">
        <v>1049</v>
      </c>
      <c r="D587" s="350" t="s">
        <v>762</v>
      </c>
      <c r="E587" s="351">
        <v>21.4</v>
      </c>
      <c r="F587" s="301">
        <v>17.5</v>
      </c>
      <c r="G587" s="302">
        <f t="shared" si="23"/>
        <v>374.5</v>
      </c>
      <c r="H587" s="303">
        <v>0.27210000000000001</v>
      </c>
      <c r="I587" s="92" t="s">
        <v>422</v>
      </c>
      <c r="J587" s="92"/>
      <c r="K587" s="91" t="s">
        <v>2158</v>
      </c>
      <c r="M587" s="376">
        <f t="shared" si="24"/>
        <v>17.5</v>
      </c>
      <c r="N587" s="376">
        <v>17.63</v>
      </c>
      <c r="O587" s="377">
        <v>17.690000000000001</v>
      </c>
      <c r="P587" s="387">
        <v>17.260000000000002</v>
      </c>
      <c r="Q587" s="374">
        <f>(M587-P587)*E587</f>
        <v>5.1359999999999664</v>
      </c>
    </row>
    <row r="588" spans="1:17" ht="15.5" x14ac:dyDescent="0.35">
      <c r="A588" s="226" t="s">
        <v>566</v>
      </c>
      <c r="B588" s="335" t="s">
        <v>1050</v>
      </c>
      <c r="C588" s="353" t="s">
        <v>1051</v>
      </c>
      <c r="D588" s="350" t="s">
        <v>762</v>
      </c>
      <c r="E588" s="351">
        <v>3.55</v>
      </c>
      <c r="F588" s="301">
        <v>27.65</v>
      </c>
      <c r="G588" s="302">
        <f t="shared" si="23"/>
        <v>98.157499999999999</v>
      </c>
      <c r="H588" s="303">
        <v>0.27210000000000001</v>
      </c>
      <c r="I588" s="92" t="s">
        <v>422</v>
      </c>
      <c r="J588" s="92"/>
      <c r="K588" s="91" t="s">
        <v>2158</v>
      </c>
      <c r="M588" s="376">
        <f t="shared" si="24"/>
        <v>27.65</v>
      </c>
      <c r="N588" s="376">
        <v>27.85</v>
      </c>
      <c r="O588" s="377">
        <v>27.94</v>
      </c>
      <c r="P588" s="387">
        <v>27.28</v>
      </c>
      <c r="Q588" s="374">
        <f>(M588-P588)*E588</f>
        <v>1.3134999999999908</v>
      </c>
    </row>
    <row r="589" spans="1:17" ht="15.5" x14ac:dyDescent="0.35">
      <c r="A589" s="226" t="s">
        <v>566</v>
      </c>
      <c r="B589" s="352"/>
      <c r="C589" s="353"/>
      <c r="D589" s="350"/>
      <c r="E589" s="351"/>
      <c r="F589" s="301"/>
      <c r="G589" s="302" t="str">
        <f t="shared" si="23"/>
        <v/>
      </c>
      <c r="H589" s="303"/>
      <c r="I589" s="92"/>
      <c r="J589" s="92"/>
      <c r="K589" s="92"/>
      <c r="M589" s="376" t="str">
        <f t="shared" si="24"/>
        <v/>
      </c>
      <c r="N589" s="376"/>
      <c r="O589" s="377"/>
      <c r="P589" s="387"/>
      <c r="Q589" s="374"/>
    </row>
    <row r="590" spans="1:17" ht="15.5" x14ac:dyDescent="0.35">
      <c r="A590" s="289" t="s">
        <v>566</v>
      </c>
      <c r="B590" s="354"/>
      <c r="C590" s="355" t="s">
        <v>1052</v>
      </c>
      <c r="D590" s="356"/>
      <c r="E590" s="357"/>
      <c r="F590" s="332"/>
      <c r="G590" s="332" t="str">
        <f t="shared" si="23"/>
        <v/>
      </c>
      <c r="H590" s="339"/>
      <c r="I590" s="358"/>
      <c r="J590" s="358"/>
      <c r="K590" s="358"/>
      <c r="M590" s="378" t="str">
        <f t="shared" si="24"/>
        <v/>
      </c>
      <c r="N590" s="378"/>
      <c r="O590" s="379"/>
      <c r="P590" s="387"/>
      <c r="Q590" s="374"/>
    </row>
    <row r="591" spans="1:17" ht="15.5" x14ac:dyDescent="0.35">
      <c r="A591" s="226" t="s">
        <v>566</v>
      </c>
      <c r="B591" s="348" t="s">
        <v>568</v>
      </c>
      <c r="C591" s="349" t="s">
        <v>569</v>
      </c>
      <c r="D591" s="350"/>
      <c r="E591" s="351"/>
      <c r="F591" s="301"/>
      <c r="G591" s="302" t="str">
        <f t="shared" si="23"/>
        <v/>
      </c>
      <c r="H591" s="303"/>
      <c r="I591" s="92"/>
      <c r="J591" s="92"/>
      <c r="K591" s="92"/>
      <c r="M591" s="376" t="str">
        <f t="shared" si="24"/>
        <v/>
      </c>
      <c r="N591" s="376"/>
      <c r="O591" s="377"/>
      <c r="P591" s="387"/>
      <c r="Q591" s="374"/>
    </row>
    <row r="592" spans="1:17" ht="15.5" x14ac:dyDescent="0.35">
      <c r="A592" s="226" t="s">
        <v>566</v>
      </c>
      <c r="B592" s="352"/>
      <c r="C592" s="353"/>
      <c r="D592" s="350"/>
      <c r="E592" s="351"/>
      <c r="F592" s="301"/>
      <c r="G592" s="302" t="str">
        <f t="shared" si="23"/>
        <v/>
      </c>
      <c r="H592" s="303"/>
      <c r="I592" s="92"/>
      <c r="J592" s="92"/>
      <c r="K592" s="92"/>
      <c r="M592" s="376" t="str">
        <f t="shared" si="24"/>
        <v/>
      </c>
      <c r="N592" s="376"/>
      <c r="O592" s="377"/>
      <c r="P592" s="387"/>
      <c r="Q592" s="374"/>
    </row>
    <row r="593" spans="1:17" ht="15.5" x14ac:dyDescent="0.35">
      <c r="A593" s="226" t="s">
        <v>566</v>
      </c>
      <c r="B593" s="348" t="s">
        <v>572</v>
      </c>
      <c r="C593" s="349" t="s">
        <v>573</v>
      </c>
      <c r="D593" s="350"/>
      <c r="E593" s="351"/>
      <c r="F593" s="301"/>
      <c r="G593" s="302" t="str">
        <f t="shared" si="23"/>
        <v/>
      </c>
      <c r="H593" s="303"/>
      <c r="I593" s="92"/>
      <c r="J593" s="92"/>
      <c r="K593" s="92"/>
      <c r="M593" s="376" t="str">
        <f t="shared" si="24"/>
        <v/>
      </c>
      <c r="N593" s="376"/>
      <c r="O593" s="377"/>
      <c r="P593" s="387"/>
      <c r="Q593" s="374"/>
    </row>
    <row r="594" spans="1:17" ht="15.5" x14ac:dyDescent="0.35">
      <c r="A594" s="226" t="s">
        <v>566</v>
      </c>
      <c r="B594" s="352"/>
      <c r="C594" s="353"/>
      <c r="D594" s="350"/>
      <c r="E594" s="351"/>
      <c r="F594" s="301"/>
      <c r="G594" s="302" t="str">
        <f t="shared" si="23"/>
        <v/>
      </c>
      <c r="H594" s="303"/>
      <c r="I594" s="92"/>
      <c r="J594" s="92"/>
      <c r="K594" s="92"/>
      <c r="M594" s="376" t="str">
        <f t="shared" si="24"/>
        <v/>
      </c>
      <c r="N594" s="376"/>
      <c r="O594" s="377"/>
      <c r="P594" s="387"/>
      <c r="Q594" s="374"/>
    </row>
    <row r="595" spans="1:17" ht="15.5" x14ac:dyDescent="0.35">
      <c r="A595" s="226" t="s">
        <v>566</v>
      </c>
      <c r="B595" s="348" t="s">
        <v>1053</v>
      </c>
      <c r="C595" s="349" t="s">
        <v>1054</v>
      </c>
      <c r="D595" s="350"/>
      <c r="E595" s="351"/>
      <c r="F595" s="301"/>
      <c r="G595" s="302" t="str">
        <f t="shared" si="23"/>
        <v/>
      </c>
      <c r="H595" s="303"/>
      <c r="I595" s="92"/>
      <c r="J595" s="92"/>
      <c r="K595" s="92"/>
      <c r="M595" s="376" t="str">
        <f t="shared" si="24"/>
        <v/>
      </c>
      <c r="N595" s="376"/>
      <c r="O595" s="377"/>
      <c r="P595" s="387"/>
      <c r="Q595" s="374"/>
    </row>
    <row r="596" spans="1:17" ht="15.5" x14ac:dyDescent="0.35">
      <c r="A596" s="226" t="s">
        <v>566</v>
      </c>
      <c r="B596" s="352"/>
      <c r="C596" s="353"/>
      <c r="D596" s="350"/>
      <c r="E596" s="351"/>
      <c r="F596" s="301"/>
      <c r="G596" s="302" t="str">
        <f t="shared" si="23"/>
        <v/>
      </c>
      <c r="H596" s="303"/>
      <c r="I596" s="92"/>
      <c r="J596" s="92"/>
      <c r="K596" s="92"/>
      <c r="M596" s="376" t="str">
        <f t="shared" si="24"/>
        <v/>
      </c>
      <c r="N596" s="376"/>
      <c r="O596" s="377"/>
      <c r="P596" s="387"/>
      <c r="Q596" s="374"/>
    </row>
    <row r="597" spans="1:17" ht="15.5" x14ac:dyDescent="0.35">
      <c r="A597" s="226" t="s">
        <v>566</v>
      </c>
      <c r="B597" s="348" t="s">
        <v>1055</v>
      </c>
      <c r="C597" s="349" t="s">
        <v>1056</v>
      </c>
      <c r="D597" s="350"/>
      <c r="E597" s="351"/>
      <c r="F597" s="301"/>
      <c r="G597" s="302" t="str">
        <f t="shared" si="23"/>
        <v/>
      </c>
      <c r="H597" s="303"/>
      <c r="I597" s="92"/>
      <c r="J597" s="92"/>
      <c r="K597" s="92"/>
      <c r="M597" s="376" t="str">
        <f t="shared" si="24"/>
        <v/>
      </c>
      <c r="N597" s="376"/>
      <c r="O597" s="377"/>
      <c r="P597" s="387"/>
      <c r="Q597" s="374"/>
    </row>
    <row r="598" spans="1:17" ht="31" x14ac:dyDescent="0.35">
      <c r="A598" s="226" t="s">
        <v>566</v>
      </c>
      <c r="B598" s="352" t="s">
        <v>1057</v>
      </c>
      <c r="C598" s="353" t="s">
        <v>1058</v>
      </c>
      <c r="D598" s="350" t="s">
        <v>823</v>
      </c>
      <c r="E598" s="351">
        <v>118.5</v>
      </c>
      <c r="F598" s="301">
        <v>357.97</v>
      </c>
      <c r="G598" s="302">
        <f t="shared" si="23"/>
        <v>42419.445</v>
      </c>
      <c r="H598" s="303">
        <v>0.27210000000000001</v>
      </c>
      <c r="I598" s="92" t="s">
        <v>422</v>
      </c>
      <c r="J598" s="92"/>
      <c r="K598" s="91" t="s">
        <v>2158</v>
      </c>
      <c r="M598" s="376">
        <f t="shared" si="24"/>
        <v>357.97</v>
      </c>
      <c r="N598" s="376">
        <v>358.19</v>
      </c>
      <c r="O598" s="377">
        <v>348.5</v>
      </c>
      <c r="P598" s="387">
        <v>335.53</v>
      </c>
      <c r="Q598" s="374">
        <f>(M598-P598)*E598</f>
        <v>2659.1400000000067</v>
      </c>
    </row>
    <row r="599" spans="1:17" ht="46.5" x14ac:dyDescent="0.35">
      <c r="A599" s="226" t="s">
        <v>566</v>
      </c>
      <c r="B599" s="352" t="s">
        <v>1059</v>
      </c>
      <c r="C599" s="353" t="s">
        <v>1060</v>
      </c>
      <c r="D599" s="350" t="s">
        <v>631</v>
      </c>
      <c r="E599" s="351">
        <v>40</v>
      </c>
      <c r="F599" s="301" t="s">
        <v>1061</v>
      </c>
      <c r="G599" s="302"/>
      <c r="H599" s="303"/>
      <c r="I599" s="92"/>
      <c r="J599" s="92"/>
      <c r="K599" s="91"/>
      <c r="M599" s="376" t="str">
        <f t="shared" si="24"/>
        <v>INCLUIDO NO ITEM - 04.04.103.01</v>
      </c>
      <c r="N599" s="376" t="s">
        <v>1061</v>
      </c>
      <c r="O599" s="377" t="s">
        <v>1061</v>
      </c>
      <c r="P599" s="387" t="s">
        <v>1061</v>
      </c>
      <c r="Q599" s="374"/>
    </row>
    <row r="600" spans="1:17" ht="46.5" x14ac:dyDescent="0.35">
      <c r="A600" s="226" t="s">
        <v>566</v>
      </c>
      <c r="B600" s="352" t="s">
        <v>1062</v>
      </c>
      <c r="C600" s="353" t="s">
        <v>1063</v>
      </c>
      <c r="D600" s="350" t="s">
        <v>631</v>
      </c>
      <c r="E600" s="351">
        <v>4</v>
      </c>
      <c r="F600" s="301" t="s">
        <v>1061</v>
      </c>
      <c r="G600" s="302"/>
      <c r="H600" s="303"/>
      <c r="I600" s="92"/>
      <c r="J600" s="92"/>
      <c r="K600" s="91"/>
      <c r="M600" s="376" t="str">
        <f t="shared" si="24"/>
        <v>INCLUIDO NO ITEM - 04.04.103.01</v>
      </c>
      <c r="N600" s="376" t="s">
        <v>1061</v>
      </c>
      <c r="O600" s="377" t="s">
        <v>1061</v>
      </c>
      <c r="P600" s="387" t="s">
        <v>1061</v>
      </c>
      <c r="Q600" s="374"/>
    </row>
    <row r="601" spans="1:17" ht="46.5" x14ac:dyDescent="0.35">
      <c r="A601" s="226" t="s">
        <v>566</v>
      </c>
      <c r="B601" s="352" t="s">
        <v>1064</v>
      </c>
      <c r="C601" s="353" t="s">
        <v>1065</v>
      </c>
      <c r="D601" s="350" t="s">
        <v>823</v>
      </c>
      <c r="E601" s="351">
        <v>118.5</v>
      </c>
      <c r="F601" s="301" t="s">
        <v>1061</v>
      </c>
      <c r="G601" s="302"/>
      <c r="H601" s="303"/>
      <c r="I601" s="92"/>
      <c r="J601" s="92"/>
      <c r="K601" s="91"/>
      <c r="M601" s="376" t="str">
        <f t="shared" si="24"/>
        <v>INCLUIDO NO ITEM - 04.04.103.01</v>
      </c>
      <c r="N601" s="376" t="s">
        <v>1061</v>
      </c>
      <c r="O601" s="377" t="s">
        <v>1061</v>
      </c>
      <c r="P601" s="387" t="s">
        <v>1061</v>
      </c>
      <c r="Q601" s="374"/>
    </row>
    <row r="602" spans="1:17" ht="15.5" x14ac:dyDescent="0.35">
      <c r="A602" s="226" t="s">
        <v>566</v>
      </c>
      <c r="B602" s="352" t="s">
        <v>1066</v>
      </c>
      <c r="C602" s="353" t="s">
        <v>1067</v>
      </c>
      <c r="D602" s="350" t="s">
        <v>823</v>
      </c>
      <c r="E602" s="351">
        <v>104.7</v>
      </c>
      <c r="F602" s="301">
        <v>150.38999999999999</v>
      </c>
      <c r="G602" s="302">
        <f t="shared" si="23"/>
        <v>15745.833000000001</v>
      </c>
      <c r="H602" s="303">
        <v>0.27210000000000001</v>
      </c>
      <c r="I602" s="92" t="s">
        <v>422</v>
      </c>
      <c r="J602" s="92"/>
      <c r="K602" s="91" t="s">
        <v>2158</v>
      </c>
      <c r="M602" s="376">
        <f t="shared" si="24"/>
        <v>150.38999999999999</v>
      </c>
      <c r="N602" s="376">
        <v>150.38999999999999</v>
      </c>
      <c r="O602" s="377">
        <v>150.38999999999999</v>
      </c>
      <c r="P602" s="387">
        <v>134.84</v>
      </c>
      <c r="Q602" s="374">
        <f>(M602-P602)*E602</f>
        <v>1628.0849999999982</v>
      </c>
    </row>
    <row r="603" spans="1:17" ht="15.5" x14ac:dyDescent="0.35">
      <c r="A603" s="226" t="s">
        <v>566</v>
      </c>
      <c r="B603" s="352"/>
      <c r="C603" s="353"/>
      <c r="D603" s="350"/>
      <c r="E603" s="351"/>
      <c r="F603" s="301"/>
      <c r="G603" s="302" t="str">
        <f t="shared" si="23"/>
        <v/>
      </c>
      <c r="H603" s="303"/>
      <c r="I603" s="92"/>
      <c r="J603" s="92"/>
      <c r="K603" s="92"/>
      <c r="M603" s="376" t="str">
        <f t="shared" si="24"/>
        <v/>
      </c>
      <c r="N603" s="376"/>
      <c r="O603" s="377"/>
      <c r="P603" s="387"/>
      <c r="Q603" s="374"/>
    </row>
    <row r="604" spans="1:17" ht="15.5" x14ac:dyDescent="0.35">
      <c r="A604" s="226" t="s">
        <v>566</v>
      </c>
      <c r="B604" s="348" t="s">
        <v>1068</v>
      </c>
      <c r="C604" s="349" t="s">
        <v>1069</v>
      </c>
      <c r="D604" s="350"/>
      <c r="E604" s="351"/>
      <c r="F604" s="301"/>
      <c r="G604" s="302" t="str">
        <f t="shared" si="23"/>
        <v/>
      </c>
      <c r="H604" s="303"/>
      <c r="I604" s="92"/>
      <c r="J604" s="92"/>
      <c r="K604" s="92"/>
      <c r="M604" s="376" t="str">
        <f t="shared" si="24"/>
        <v/>
      </c>
      <c r="N604" s="376"/>
      <c r="O604" s="377"/>
      <c r="P604" s="387"/>
      <c r="Q604" s="374"/>
    </row>
    <row r="605" spans="1:17" ht="15.5" x14ac:dyDescent="0.35">
      <c r="A605" s="226" t="s">
        <v>566</v>
      </c>
      <c r="B605" s="352" t="s">
        <v>1070</v>
      </c>
      <c r="C605" s="353" t="s">
        <v>1071</v>
      </c>
      <c r="D605" s="350" t="s">
        <v>631</v>
      </c>
      <c r="E605" s="351">
        <v>1</v>
      </c>
      <c r="F605" s="301">
        <v>8032.34</v>
      </c>
      <c r="G605" s="302">
        <f t="shared" si="23"/>
        <v>8032.34</v>
      </c>
      <c r="H605" s="303">
        <v>0.27210000000000001</v>
      </c>
      <c r="I605" s="92" t="s">
        <v>422</v>
      </c>
      <c r="J605" s="92"/>
      <c r="K605" s="91" t="s">
        <v>2158</v>
      </c>
      <c r="M605" s="376">
        <f t="shared" si="24"/>
        <v>8032.34</v>
      </c>
      <c r="N605" s="376">
        <v>8039.42</v>
      </c>
      <c r="O605" s="377">
        <v>8114.2</v>
      </c>
      <c r="P605" s="387">
        <v>7673.53</v>
      </c>
      <c r="Q605" s="374">
        <f>(M605-P605)*E605</f>
        <v>358.8100000000004</v>
      </c>
    </row>
    <row r="606" spans="1:17" ht="15.5" x14ac:dyDescent="0.35">
      <c r="A606" s="226" t="s">
        <v>566</v>
      </c>
      <c r="B606" s="352" t="s">
        <v>1070</v>
      </c>
      <c r="C606" s="353" t="s">
        <v>1072</v>
      </c>
      <c r="D606" s="350" t="s">
        <v>631</v>
      </c>
      <c r="E606" s="351">
        <v>1</v>
      </c>
      <c r="F606" s="301">
        <v>8032.34</v>
      </c>
      <c r="G606" s="302">
        <f t="shared" si="23"/>
        <v>8032.34</v>
      </c>
      <c r="H606" s="303">
        <v>0.27210000000000001</v>
      </c>
      <c r="I606" s="92" t="s">
        <v>422</v>
      </c>
      <c r="J606" s="92"/>
      <c r="K606" s="91" t="s">
        <v>2158</v>
      </c>
      <c r="M606" s="376">
        <f t="shared" si="24"/>
        <v>8032.34</v>
      </c>
      <c r="N606" s="376">
        <v>8039.42</v>
      </c>
      <c r="O606" s="377">
        <v>8114.2</v>
      </c>
      <c r="P606" s="387">
        <v>7673.53</v>
      </c>
      <c r="Q606" s="374">
        <f>(M606-P606)*E606</f>
        <v>358.8100000000004</v>
      </c>
    </row>
    <row r="607" spans="1:17" ht="15.5" x14ac:dyDescent="0.35">
      <c r="A607" s="226" t="s">
        <v>566</v>
      </c>
      <c r="B607" s="352"/>
      <c r="C607" s="353"/>
      <c r="D607" s="350"/>
      <c r="E607" s="351"/>
      <c r="F607" s="301"/>
      <c r="G607" s="302" t="str">
        <f t="shared" si="23"/>
        <v/>
      </c>
      <c r="H607" s="303"/>
      <c r="I607" s="92"/>
      <c r="J607" s="92"/>
      <c r="K607" s="92"/>
      <c r="M607" s="376" t="str">
        <f t="shared" si="24"/>
        <v/>
      </c>
      <c r="N607" s="376"/>
      <c r="O607" s="377"/>
      <c r="P607" s="387"/>
      <c r="Q607" s="374"/>
    </row>
    <row r="608" spans="1:17" ht="15.5" x14ac:dyDescent="0.35">
      <c r="A608" s="289" t="s">
        <v>566</v>
      </c>
      <c r="B608" s="354"/>
      <c r="C608" s="355" t="s">
        <v>953</v>
      </c>
      <c r="D608" s="356"/>
      <c r="E608" s="357"/>
      <c r="F608" s="332"/>
      <c r="G608" s="332" t="str">
        <f t="shared" si="23"/>
        <v/>
      </c>
      <c r="H608" s="339"/>
      <c r="I608" s="357"/>
      <c r="J608" s="357"/>
      <c r="K608" s="357"/>
      <c r="M608" s="378" t="str">
        <f t="shared" si="24"/>
        <v/>
      </c>
      <c r="N608" s="378"/>
      <c r="O608" s="377"/>
      <c r="P608" s="387"/>
      <c r="Q608" s="374"/>
    </row>
    <row r="609" spans="1:17" ht="15.5" x14ac:dyDescent="0.35">
      <c r="A609" s="226" t="s">
        <v>566</v>
      </c>
      <c r="B609" s="348" t="s">
        <v>568</v>
      </c>
      <c r="C609" s="349" t="s">
        <v>569</v>
      </c>
      <c r="D609" s="350"/>
      <c r="E609" s="351"/>
      <c r="F609" s="301"/>
      <c r="G609" s="302" t="str">
        <f t="shared" si="23"/>
        <v/>
      </c>
      <c r="H609" s="303"/>
      <c r="I609" s="92"/>
      <c r="J609" s="92"/>
      <c r="K609" s="92"/>
      <c r="M609" s="376" t="str">
        <f t="shared" si="24"/>
        <v/>
      </c>
      <c r="N609" s="376"/>
      <c r="O609" s="377"/>
      <c r="P609" s="387"/>
      <c r="Q609" s="374"/>
    </row>
    <row r="610" spans="1:17" ht="15.5" x14ac:dyDescent="0.35">
      <c r="A610" s="226" t="s">
        <v>566</v>
      </c>
      <c r="B610" s="352"/>
      <c r="C610" s="353"/>
      <c r="D610" s="350"/>
      <c r="E610" s="351"/>
      <c r="F610" s="301"/>
      <c r="G610" s="302" t="str">
        <f t="shared" si="23"/>
        <v/>
      </c>
      <c r="H610" s="303"/>
      <c r="I610" s="92"/>
      <c r="J610" s="92"/>
      <c r="K610" s="92"/>
      <c r="M610" s="376" t="str">
        <f t="shared" si="24"/>
        <v/>
      </c>
      <c r="N610" s="376"/>
      <c r="O610" s="377"/>
      <c r="P610" s="387"/>
      <c r="Q610" s="374"/>
    </row>
    <row r="611" spans="1:17" ht="15.5" x14ac:dyDescent="0.35">
      <c r="A611" s="226" t="s">
        <v>566</v>
      </c>
      <c r="B611" s="348" t="s">
        <v>1073</v>
      </c>
      <c r="C611" s="349" t="s">
        <v>1074</v>
      </c>
      <c r="D611" s="350"/>
      <c r="E611" s="351"/>
      <c r="F611" s="301"/>
      <c r="G611" s="302" t="str">
        <f t="shared" si="23"/>
        <v/>
      </c>
      <c r="H611" s="303"/>
      <c r="I611" s="92"/>
      <c r="J611" s="92"/>
      <c r="K611" s="92"/>
      <c r="M611" s="376" t="str">
        <f t="shared" si="24"/>
        <v/>
      </c>
      <c r="N611" s="376"/>
      <c r="O611" s="377"/>
      <c r="P611" s="387"/>
      <c r="Q611" s="374"/>
    </row>
    <row r="612" spans="1:17" ht="15.5" x14ac:dyDescent="0.35">
      <c r="A612" s="226" t="s">
        <v>566</v>
      </c>
      <c r="B612" s="352"/>
      <c r="C612" s="353"/>
      <c r="D612" s="350"/>
      <c r="E612" s="351"/>
      <c r="F612" s="301"/>
      <c r="G612" s="302" t="str">
        <f t="shared" si="23"/>
        <v/>
      </c>
      <c r="H612" s="303"/>
      <c r="I612" s="92"/>
      <c r="J612" s="92"/>
      <c r="K612" s="92"/>
      <c r="M612" s="376" t="str">
        <f t="shared" si="24"/>
        <v/>
      </c>
      <c r="N612" s="376"/>
      <c r="O612" s="377"/>
      <c r="P612" s="387"/>
      <c r="Q612" s="374"/>
    </row>
    <row r="613" spans="1:17" ht="15.5" x14ac:dyDescent="0.35">
      <c r="A613" s="226" t="s">
        <v>566</v>
      </c>
      <c r="B613" s="348" t="s">
        <v>1075</v>
      </c>
      <c r="C613" s="349" t="s">
        <v>1076</v>
      </c>
      <c r="D613" s="350"/>
      <c r="E613" s="351"/>
      <c r="F613" s="301"/>
      <c r="G613" s="302" t="str">
        <f t="shared" si="23"/>
        <v/>
      </c>
      <c r="H613" s="303"/>
      <c r="I613" s="92"/>
      <c r="J613" s="92"/>
      <c r="K613" s="92"/>
      <c r="M613" s="376" t="str">
        <f t="shared" si="24"/>
        <v/>
      </c>
      <c r="N613" s="376"/>
      <c r="O613" s="377"/>
      <c r="P613" s="387"/>
      <c r="Q613" s="374"/>
    </row>
    <row r="614" spans="1:17" ht="31" x14ac:dyDescent="0.35">
      <c r="A614" s="226" t="s">
        <v>566</v>
      </c>
      <c r="B614" s="352" t="s">
        <v>1077</v>
      </c>
      <c r="C614" s="353" t="s">
        <v>1078</v>
      </c>
      <c r="D614" s="350" t="s">
        <v>762</v>
      </c>
      <c r="E614" s="351">
        <v>115</v>
      </c>
      <c r="F614" s="301">
        <v>92.7</v>
      </c>
      <c r="G614" s="302">
        <f t="shared" si="23"/>
        <v>10660.5</v>
      </c>
      <c r="H614" s="303">
        <v>0.27210000000000001</v>
      </c>
      <c r="I614" s="92" t="s">
        <v>422</v>
      </c>
      <c r="J614" s="92"/>
      <c r="K614" s="91" t="s">
        <v>2158</v>
      </c>
      <c r="M614" s="376">
        <f t="shared" si="24"/>
        <v>92.7</v>
      </c>
      <c r="N614" s="376">
        <v>92.6</v>
      </c>
      <c r="O614" s="377">
        <v>92.02</v>
      </c>
      <c r="P614" s="387">
        <v>229.52</v>
      </c>
      <c r="Q614" s="374">
        <f>(M614-P614)*E614</f>
        <v>-15734.3</v>
      </c>
    </row>
    <row r="615" spans="1:17" ht="15.5" x14ac:dyDescent="0.35">
      <c r="A615" s="226" t="s">
        <v>566</v>
      </c>
      <c r="B615" s="352" t="s">
        <v>1079</v>
      </c>
      <c r="C615" s="353" t="s">
        <v>1080</v>
      </c>
      <c r="D615" s="350" t="s">
        <v>823</v>
      </c>
      <c r="E615" s="351">
        <v>12.5</v>
      </c>
      <c r="F615" s="301">
        <v>85.93</v>
      </c>
      <c r="G615" s="302">
        <f t="shared" si="23"/>
        <v>1074.125</v>
      </c>
      <c r="H615" s="303">
        <v>0.27210000000000001</v>
      </c>
      <c r="I615" s="92" t="s">
        <v>422</v>
      </c>
      <c r="J615" s="92"/>
      <c r="K615" s="91" t="s">
        <v>2158</v>
      </c>
      <c r="M615" s="376">
        <f t="shared" si="24"/>
        <v>85.93</v>
      </c>
      <c r="N615" s="376">
        <v>85.93</v>
      </c>
      <c r="O615" s="377">
        <v>82.83</v>
      </c>
      <c r="P615" s="387">
        <v>91.16</v>
      </c>
      <c r="Q615" s="374">
        <f>(M615-P615)*E615</f>
        <v>-65.374999999999872</v>
      </c>
    </row>
    <row r="616" spans="1:17" ht="15.5" x14ac:dyDescent="0.35">
      <c r="A616" s="226" t="s">
        <v>566</v>
      </c>
      <c r="B616" s="352"/>
      <c r="C616" s="353"/>
      <c r="D616" s="350"/>
      <c r="E616" s="351"/>
      <c r="F616" s="301"/>
      <c r="G616" s="302" t="str">
        <f t="shared" si="23"/>
        <v/>
      </c>
      <c r="H616" s="303"/>
      <c r="I616" s="92"/>
      <c r="J616" s="92"/>
      <c r="K616" s="92"/>
      <c r="M616" s="376" t="str">
        <f t="shared" si="24"/>
        <v/>
      </c>
      <c r="N616" s="376"/>
      <c r="O616" s="377"/>
      <c r="P616" s="387"/>
      <c r="Q616" s="374"/>
    </row>
    <row r="617" spans="1:17" ht="15.5" x14ac:dyDescent="0.35">
      <c r="A617" s="226" t="s">
        <v>566</v>
      </c>
      <c r="B617" s="348" t="s">
        <v>1081</v>
      </c>
      <c r="C617" s="349" t="s">
        <v>1082</v>
      </c>
      <c r="D617" s="350"/>
      <c r="E617" s="351"/>
      <c r="F617" s="301"/>
      <c r="G617" s="302" t="str">
        <f t="shared" si="23"/>
        <v/>
      </c>
      <c r="H617" s="303"/>
      <c r="I617" s="92"/>
      <c r="J617" s="92"/>
      <c r="K617" s="92"/>
      <c r="M617" s="376" t="str">
        <f t="shared" si="24"/>
        <v/>
      </c>
      <c r="N617" s="376"/>
      <c r="O617" s="377"/>
      <c r="P617" s="387"/>
      <c r="Q617" s="374"/>
    </row>
    <row r="618" spans="1:17" ht="15.5" x14ac:dyDescent="0.35">
      <c r="A618" s="226" t="s">
        <v>566</v>
      </c>
      <c r="B618" s="352"/>
      <c r="C618" s="353"/>
      <c r="D618" s="350"/>
      <c r="E618" s="351"/>
      <c r="F618" s="301"/>
      <c r="G618" s="302" t="str">
        <f t="shared" si="23"/>
        <v/>
      </c>
      <c r="H618" s="303"/>
      <c r="I618" s="92"/>
      <c r="J618" s="92"/>
      <c r="K618" s="92"/>
      <c r="M618" s="376" t="str">
        <f t="shared" si="24"/>
        <v/>
      </c>
      <c r="N618" s="376"/>
      <c r="O618" s="377"/>
      <c r="P618" s="387"/>
      <c r="Q618" s="374"/>
    </row>
    <row r="619" spans="1:17" ht="15.5" x14ac:dyDescent="0.35">
      <c r="A619" s="226" t="s">
        <v>566</v>
      </c>
      <c r="B619" s="348" t="s">
        <v>1083</v>
      </c>
      <c r="C619" s="349" t="s">
        <v>1084</v>
      </c>
      <c r="D619" s="350"/>
      <c r="E619" s="351"/>
      <c r="F619" s="301"/>
      <c r="G619" s="302" t="str">
        <f t="shared" si="23"/>
        <v/>
      </c>
      <c r="H619" s="303"/>
      <c r="I619" s="92"/>
      <c r="J619" s="92"/>
      <c r="K619" s="92"/>
      <c r="M619" s="376" t="str">
        <f t="shared" si="24"/>
        <v/>
      </c>
      <c r="N619" s="376"/>
      <c r="O619" s="377"/>
      <c r="P619" s="387"/>
      <c r="Q619" s="374"/>
    </row>
    <row r="620" spans="1:17" ht="15.5" x14ac:dyDescent="0.35">
      <c r="A620" s="226" t="s">
        <v>566</v>
      </c>
      <c r="B620" s="352" t="s">
        <v>1085</v>
      </c>
      <c r="C620" s="353" t="s">
        <v>1086</v>
      </c>
      <c r="D620" s="350" t="s">
        <v>823</v>
      </c>
      <c r="E620" s="351">
        <v>25</v>
      </c>
      <c r="F620" s="301">
        <v>69.27</v>
      </c>
      <c r="G620" s="302">
        <f t="shared" si="23"/>
        <v>1731.75</v>
      </c>
      <c r="H620" s="303">
        <v>0.27210000000000001</v>
      </c>
      <c r="I620" s="92" t="s">
        <v>422</v>
      </c>
      <c r="J620" s="92"/>
      <c r="K620" s="91" t="s">
        <v>2158</v>
      </c>
      <c r="M620" s="376">
        <f t="shared" si="24"/>
        <v>69.27</v>
      </c>
      <c r="N620" s="376">
        <v>72.87</v>
      </c>
      <c r="O620" s="377">
        <v>75.16</v>
      </c>
      <c r="P620" s="387">
        <v>63.97</v>
      </c>
      <c r="Q620" s="374">
        <f>(M620-P620)*E620</f>
        <v>132.49999999999994</v>
      </c>
    </row>
    <row r="621" spans="1:17" ht="15.5" x14ac:dyDescent="0.35">
      <c r="A621" s="226" t="s">
        <v>566</v>
      </c>
      <c r="B621" s="352"/>
      <c r="C621" s="353"/>
      <c r="D621" s="350"/>
      <c r="E621" s="351"/>
      <c r="F621" s="301"/>
      <c r="G621" s="302" t="str">
        <f t="shared" si="23"/>
        <v/>
      </c>
      <c r="H621" s="303"/>
      <c r="I621" s="92"/>
      <c r="J621" s="92"/>
      <c r="K621" s="92"/>
      <c r="M621" s="376" t="str">
        <f t="shared" si="24"/>
        <v/>
      </c>
      <c r="N621" s="376"/>
      <c r="O621" s="377"/>
      <c r="P621" s="387"/>
      <c r="Q621" s="374"/>
    </row>
    <row r="622" spans="1:17" ht="15.5" x14ac:dyDescent="0.35">
      <c r="A622" s="226" t="s">
        <v>566</v>
      </c>
      <c r="B622" s="348" t="s">
        <v>570</v>
      </c>
      <c r="C622" s="349" t="s">
        <v>571</v>
      </c>
      <c r="D622" s="350"/>
      <c r="E622" s="351"/>
      <c r="F622" s="301"/>
      <c r="G622" s="302" t="str">
        <f t="shared" si="23"/>
        <v/>
      </c>
      <c r="H622" s="303"/>
      <c r="I622" s="92"/>
      <c r="J622" s="92"/>
      <c r="K622" s="92"/>
      <c r="M622" s="376" t="str">
        <f t="shared" si="24"/>
        <v/>
      </c>
      <c r="N622" s="376"/>
      <c r="O622" s="377"/>
      <c r="P622" s="387"/>
      <c r="Q622" s="374"/>
    </row>
    <row r="623" spans="1:17" ht="15.5" x14ac:dyDescent="0.35">
      <c r="A623" s="226" t="s">
        <v>566</v>
      </c>
      <c r="B623" s="348" t="s">
        <v>1087</v>
      </c>
      <c r="C623" s="349" t="s">
        <v>1088</v>
      </c>
      <c r="D623" s="350"/>
      <c r="E623" s="351"/>
      <c r="F623" s="301"/>
      <c r="G623" s="302" t="str">
        <f t="shared" si="23"/>
        <v/>
      </c>
      <c r="H623" s="303"/>
      <c r="I623" s="92"/>
      <c r="J623" s="92"/>
      <c r="K623" s="92"/>
      <c r="M623" s="376" t="str">
        <f t="shared" si="24"/>
        <v/>
      </c>
      <c r="N623" s="376"/>
      <c r="O623" s="377"/>
      <c r="P623" s="387"/>
      <c r="Q623" s="374"/>
    </row>
    <row r="624" spans="1:17" ht="15.5" x14ac:dyDescent="0.35">
      <c r="A624" s="226" t="s">
        <v>566</v>
      </c>
      <c r="B624" s="352" t="s">
        <v>1089</v>
      </c>
      <c r="C624" s="353" t="s">
        <v>1090</v>
      </c>
      <c r="D624" s="350" t="s">
        <v>631</v>
      </c>
      <c r="E624" s="351">
        <v>7</v>
      </c>
      <c r="F624" s="301">
        <v>59.83</v>
      </c>
      <c r="G624" s="302">
        <f t="shared" si="23"/>
        <v>418.81</v>
      </c>
      <c r="H624" s="303">
        <v>0.27210000000000001</v>
      </c>
      <c r="I624" s="92" t="s">
        <v>422</v>
      </c>
      <c r="J624" s="92"/>
      <c r="K624" s="91" t="s">
        <v>2158</v>
      </c>
      <c r="M624" s="376">
        <f t="shared" si="24"/>
        <v>59.83</v>
      </c>
      <c r="N624" s="376">
        <v>59.83</v>
      </c>
      <c r="O624" s="377">
        <v>59.83</v>
      </c>
      <c r="P624" s="387">
        <v>58.7</v>
      </c>
      <c r="Q624" s="374">
        <f>(M624-P624)*E624</f>
        <v>7.9099999999999682</v>
      </c>
    </row>
    <row r="625" spans="1:17" ht="15.5" x14ac:dyDescent="0.35">
      <c r="A625" s="226" t="s">
        <v>566</v>
      </c>
      <c r="B625" s="352" t="s">
        <v>1091</v>
      </c>
      <c r="C625" s="353" t="s">
        <v>1092</v>
      </c>
      <c r="D625" s="350" t="s">
        <v>631</v>
      </c>
      <c r="E625" s="351">
        <v>4</v>
      </c>
      <c r="F625" s="301">
        <v>66.42</v>
      </c>
      <c r="G625" s="302">
        <f t="shared" si="23"/>
        <v>265.68</v>
      </c>
      <c r="H625" s="303">
        <v>0.27210000000000001</v>
      </c>
      <c r="I625" s="92" t="s">
        <v>422</v>
      </c>
      <c r="J625" s="92"/>
      <c r="K625" s="91" t="s">
        <v>2158</v>
      </c>
      <c r="M625" s="376">
        <f t="shared" si="24"/>
        <v>66.42</v>
      </c>
      <c r="N625" s="376">
        <v>66.42</v>
      </c>
      <c r="O625" s="377">
        <v>66.42</v>
      </c>
      <c r="P625" s="387">
        <v>65.180000000000007</v>
      </c>
      <c r="Q625" s="374">
        <f>(M625-P625)*E625</f>
        <v>4.9599999999999795</v>
      </c>
    </row>
    <row r="626" spans="1:17" ht="15.5" x14ac:dyDescent="0.35">
      <c r="A626" s="226" t="s">
        <v>566</v>
      </c>
      <c r="B626" s="352" t="s">
        <v>1093</v>
      </c>
      <c r="C626" s="353" t="s">
        <v>1094</v>
      </c>
      <c r="D626" s="350" t="s">
        <v>631</v>
      </c>
      <c r="E626" s="351">
        <v>12</v>
      </c>
      <c r="F626" s="301">
        <v>59.83</v>
      </c>
      <c r="G626" s="302">
        <f t="shared" si="23"/>
        <v>717.96</v>
      </c>
      <c r="H626" s="303">
        <v>0.27210000000000001</v>
      </c>
      <c r="I626" s="92" t="s">
        <v>422</v>
      </c>
      <c r="J626" s="92"/>
      <c r="K626" s="91" t="s">
        <v>2158</v>
      </c>
      <c r="M626" s="376">
        <f t="shared" si="24"/>
        <v>59.83</v>
      </c>
      <c r="N626" s="376">
        <v>59.83</v>
      </c>
      <c r="O626" s="377">
        <v>59.83</v>
      </c>
      <c r="P626" s="387">
        <v>58.7</v>
      </c>
      <c r="Q626" s="374">
        <f>(M626-P626)*E626</f>
        <v>13.559999999999945</v>
      </c>
    </row>
    <row r="627" spans="1:17" ht="15.5" x14ac:dyDescent="0.35">
      <c r="A627" s="226" t="s">
        <v>566</v>
      </c>
      <c r="B627" s="352"/>
      <c r="C627" s="353"/>
      <c r="D627" s="350"/>
      <c r="E627" s="351"/>
      <c r="F627" s="301"/>
      <c r="G627" s="302" t="str">
        <f t="shared" si="23"/>
        <v/>
      </c>
      <c r="H627" s="303"/>
      <c r="I627" s="92"/>
      <c r="J627" s="92"/>
      <c r="K627" s="92"/>
      <c r="M627" s="376" t="str">
        <f t="shared" si="24"/>
        <v/>
      </c>
      <c r="N627" s="376"/>
      <c r="O627" s="377"/>
      <c r="P627" s="387"/>
      <c r="Q627" s="374"/>
    </row>
    <row r="628" spans="1:17" ht="15.5" x14ac:dyDescent="0.35">
      <c r="A628" s="226" t="s">
        <v>566</v>
      </c>
      <c r="B628" s="348" t="s">
        <v>574</v>
      </c>
      <c r="C628" s="349" t="s">
        <v>575</v>
      </c>
      <c r="D628" s="350"/>
      <c r="E628" s="351"/>
      <c r="F628" s="301"/>
      <c r="G628" s="302" t="str">
        <f t="shared" si="23"/>
        <v/>
      </c>
      <c r="H628" s="303"/>
      <c r="I628" s="92"/>
      <c r="J628" s="92"/>
      <c r="K628" s="92"/>
      <c r="M628" s="376" t="str">
        <f t="shared" si="24"/>
        <v/>
      </c>
      <c r="N628" s="376"/>
      <c r="O628" s="377"/>
      <c r="P628" s="387"/>
      <c r="Q628" s="374"/>
    </row>
    <row r="629" spans="1:17" ht="15.5" x14ac:dyDescent="0.35">
      <c r="A629" s="226" t="s">
        <v>566</v>
      </c>
      <c r="B629" s="352"/>
      <c r="C629" s="353"/>
      <c r="D629" s="350"/>
      <c r="E629" s="351"/>
      <c r="F629" s="301"/>
      <c r="G629" s="302" t="str">
        <f t="shared" si="23"/>
        <v/>
      </c>
      <c r="H629" s="303"/>
      <c r="I629" s="92"/>
      <c r="J629" s="92"/>
      <c r="K629" s="92"/>
      <c r="M629" s="376" t="str">
        <f t="shared" si="24"/>
        <v/>
      </c>
      <c r="N629" s="376"/>
      <c r="O629" s="377"/>
      <c r="P629" s="387"/>
      <c r="Q629" s="374"/>
    </row>
    <row r="630" spans="1:17" ht="15.5" x14ac:dyDescent="0.35">
      <c r="A630" s="226" t="s">
        <v>566</v>
      </c>
      <c r="B630" s="348" t="s">
        <v>1001</v>
      </c>
      <c r="C630" s="349" t="s">
        <v>1095</v>
      </c>
      <c r="D630" s="350"/>
      <c r="E630" s="351"/>
      <c r="F630" s="301"/>
      <c r="G630" s="302" t="str">
        <f t="shared" si="23"/>
        <v/>
      </c>
      <c r="H630" s="303"/>
      <c r="I630" s="92"/>
      <c r="J630" s="92"/>
      <c r="K630" s="92"/>
      <c r="M630" s="376" t="str">
        <f t="shared" si="24"/>
        <v/>
      </c>
      <c r="N630" s="376"/>
      <c r="O630" s="377"/>
      <c r="P630" s="387"/>
      <c r="Q630" s="374"/>
    </row>
    <row r="631" spans="1:17" ht="15.5" x14ac:dyDescent="0.35">
      <c r="A631" s="226" t="s">
        <v>566</v>
      </c>
      <c r="B631" s="352"/>
      <c r="C631" s="353"/>
      <c r="D631" s="350"/>
      <c r="E631" s="351"/>
      <c r="F631" s="301"/>
      <c r="G631" s="302" t="str">
        <f t="shared" si="23"/>
        <v/>
      </c>
      <c r="H631" s="303"/>
      <c r="I631" s="92"/>
      <c r="J631" s="92"/>
      <c r="K631" s="92"/>
      <c r="M631" s="376" t="str">
        <f t="shared" si="24"/>
        <v/>
      </c>
      <c r="N631" s="376"/>
      <c r="O631" s="377"/>
      <c r="P631" s="387"/>
      <c r="Q631" s="374"/>
    </row>
    <row r="632" spans="1:17" ht="15.5" x14ac:dyDescent="0.35">
      <c r="A632" s="226" t="s">
        <v>566</v>
      </c>
      <c r="B632" s="348" t="s">
        <v>1096</v>
      </c>
      <c r="C632" s="349" t="s">
        <v>1097</v>
      </c>
      <c r="D632" s="350"/>
      <c r="E632" s="351"/>
      <c r="F632" s="301"/>
      <c r="G632" s="302" t="str">
        <f t="shared" si="23"/>
        <v/>
      </c>
      <c r="H632" s="303"/>
      <c r="I632" s="92"/>
      <c r="J632" s="92"/>
      <c r="K632" s="92"/>
      <c r="M632" s="376" t="str">
        <f t="shared" si="24"/>
        <v/>
      </c>
      <c r="N632" s="376"/>
      <c r="O632" s="377"/>
      <c r="P632" s="387"/>
      <c r="Q632" s="374"/>
    </row>
    <row r="633" spans="1:17" ht="15.5" x14ac:dyDescent="0.35">
      <c r="A633" s="226" t="s">
        <v>566</v>
      </c>
      <c r="B633" s="352" t="s">
        <v>1098</v>
      </c>
      <c r="C633" s="353" t="s">
        <v>1099</v>
      </c>
      <c r="D633" s="350" t="s">
        <v>830</v>
      </c>
      <c r="E633" s="351">
        <v>19.100000000000001</v>
      </c>
      <c r="F633" s="301">
        <v>177.83</v>
      </c>
      <c r="G633" s="302">
        <f t="shared" si="23"/>
        <v>3396.5529999999999</v>
      </c>
      <c r="H633" s="303">
        <v>0.27210000000000001</v>
      </c>
      <c r="I633" s="92" t="s">
        <v>422</v>
      </c>
      <c r="J633" s="92"/>
      <c r="K633" s="91" t="s">
        <v>2158</v>
      </c>
      <c r="M633" s="376">
        <f t="shared" si="24"/>
        <v>177.83</v>
      </c>
      <c r="N633" s="376">
        <v>177.84</v>
      </c>
      <c r="O633" s="377">
        <v>175.43</v>
      </c>
      <c r="P633" s="387">
        <v>168.11</v>
      </c>
      <c r="Q633" s="374">
        <f>(M633-P633)*E633</f>
        <v>185.65199999999999</v>
      </c>
    </row>
    <row r="634" spans="1:17" ht="15.5" x14ac:dyDescent="0.35">
      <c r="A634" s="226" t="s">
        <v>566</v>
      </c>
      <c r="B634" s="348"/>
      <c r="C634" s="349"/>
      <c r="D634" s="362"/>
      <c r="E634" s="351"/>
      <c r="F634" s="301"/>
      <c r="G634" s="302" t="str">
        <f t="shared" si="23"/>
        <v/>
      </c>
      <c r="H634" s="303"/>
      <c r="I634" s="92"/>
      <c r="J634" s="92"/>
      <c r="K634" s="92"/>
      <c r="M634" s="376" t="str">
        <f t="shared" si="24"/>
        <v/>
      </c>
      <c r="N634" s="376"/>
      <c r="O634" s="377"/>
      <c r="P634" s="387"/>
      <c r="Q634" s="374"/>
    </row>
    <row r="635" spans="1:17" ht="15.5" x14ac:dyDescent="0.35">
      <c r="A635" s="289" t="s">
        <v>566</v>
      </c>
      <c r="B635" s="330"/>
      <c r="C635" s="331" t="s">
        <v>918</v>
      </c>
      <c r="D635" s="332"/>
      <c r="E635" s="332"/>
      <c r="F635" s="332"/>
      <c r="G635" s="332" t="str">
        <f t="shared" si="23"/>
        <v/>
      </c>
      <c r="H635" s="339"/>
      <c r="I635" s="332"/>
      <c r="J635" s="332"/>
      <c r="K635" s="332"/>
      <c r="M635" s="372" t="str">
        <f t="shared" si="24"/>
        <v/>
      </c>
      <c r="N635" s="372"/>
      <c r="O635" s="368"/>
      <c r="P635" s="387"/>
      <c r="Q635" s="374"/>
    </row>
    <row r="636" spans="1:17" ht="15.5" x14ac:dyDescent="0.35">
      <c r="A636" s="226" t="s">
        <v>566</v>
      </c>
      <c r="B636" s="335"/>
      <c r="C636" s="336"/>
      <c r="D636" s="293"/>
      <c r="E636" s="293"/>
      <c r="F636" s="301"/>
      <c r="G636" s="302" t="str">
        <f t="shared" si="23"/>
        <v/>
      </c>
      <c r="H636" s="303"/>
      <c r="I636" s="92"/>
      <c r="J636" s="92"/>
      <c r="K636" s="92"/>
      <c r="M636" s="376" t="str">
        <f t="shared" si="24"/>
        <v/>
      </c>
      <c r="N636" s="376"/>
      <c r="O636" s="377"/>
      <c r="P636" s="387"/>
      <c r="Q636" s="374"/>
    </row>
    <row r="637" spans="1:17" ht="15.5" x14ac:dyDescent="0.35">
      <c r="A637" s="226" t="s">
        <v>566</v>
      </c>
      <c r="B637" s="337" t="s">
        <v>1044</v>
      </c>
      <c r="C637" s="338" t="s">
        <v>1100</v>
      </c>
      <c r="D637" s="293"/>
      <c r="E637" s="293"/>
      <c r="F637" s="301"/>
      <c r="G637" s="302" t="str">
        <f t="shared" si="23"/>
        <v/>
      </c>
      <c r="H637" s="303"/>
      <c r="I637" s="92"/>
      <c r="J637" s="92"/>
      <c r="K637" s="92"/>
      <c r="M637" s="376" t="str">
        <f t="shared" si="24"/>
        <v/>
      </c>
      <c r="N637" s="376"/>
      <c r="O637" s="377"/>
      <c r="P637" s="387"/>
      <c r="Q637" s="374"/>
    </row>
    <row r="638" spans="1:17" ht="15.5" x14ac:dyDescent="0.35">
      <c r="A638" s="226" t="s">
        <v>566</v>
      </c>
      <c r="B638" s="335" t="s">
        <v>1050</v>
      </c>
      <c r="C638" s="336" t="s">
        <v>1051</v>
      </c>
      <c r="D638" s="293" t="s">
        <v>762</v>
      </c>
      <c r="E638" s="293">
        <v>346.5</v>
      </c>
      <c r="F638" s="301">
        <v>27.65</v>
      </c>
      <c r="G638" s="302">
        <f t="shared" si="23"/>
        <v>9580.7250000000004</v>
      </c>
      <c r="H638" s="303">
        <v>0.27210000000000001</v>
      </c>
      <c r="I638" s="92" t="s">
        <v>422</v>
      </c>
      <c r="J638" s="92"/>
      <c r="K638" s="91" t="s">
        <v>2158</v>
      </c>
      <c r="M638" s="376">
        <f t="shared" si="24"/>
        <v>27.65</v>
      </c>
      <c r="N638" s="376">
        <v>27.85</v>
      </c>
      <c r="O638" s="377">
        <v>27.94</v>
      </c>
      <c r="P638" s="387">
        <v>27.28</v>
      </c>
      <c r="Q638" s="374">
        <f>(M638-P638)*E638</f>
        <v>128.2049999999991</v>
      </c>
    </row>
    <row r="639" spans="1:17" ht="15.5" x14ac:dyDescent="0.35">
      <c r="A639" s="226" t="s">
        <v>566</v>
      </c>
      <c r="B639" s="352"/>
      <c r="C639" s="353"/>
      <c r="D639" s="350"/>
      <c r="E639" s="351"/>
      <c r="F639" s="301"/>
      <c r="G639" s="302" t="str">
        <f t="shared" si="23"/>
        <v/>
      </c>
      <c r="H639" s="303"/>
      <c r="I639" s="92"/>
      <c r="J639" s="92"/>
      <c r="K639" s="92"/>
      <c r="M639" s="376" t="str">
        <f t="shared" si="24"/>
        <v/>
      </c>
      <c r="N639" s="376"/>
      <c r="O639" s="377"/>
      <c r="P639" s="387"/>
      <c r="Q639" s="374"/>
    </row>
    <row r="640" spans="1:17" ht="15.5" x14ac:dyDescent="0.35">
      <c r="A640" s="289" t="s">
        <v>566</v>
      </c>
      <c r="B640" s="330"/>
      <c r="C640" s="331" t="s">
        <v>951</v>
      </c>
      <c r="D640" s="332"/>
      <c r="E640" s="332"/>
      <c r="F640" s="332"/>
      <c r="G640" s="332" t="str">
        <f t="shared" si="23"/>
        <v/>
      </c>
      <c r="H640" s="339"/>
      <c r="I640" s="332"/>
      <c r="J640" s="332"/>
      <c r="K640" s="332"/>
      <c r="M640" s="372" t="str">
        <f t="shared" si="24"/>
        <v/>
      </c>
      <c r="N640" s="372"/>
      <c r="O640" s="368"/>
      <c r="P640" s="387"/>
      <c r="Q640" s="374"/>
    </row>
    <row r="641" spans="1:17" ht="15.5" x14ac:dyDescent="0.35">
      <c r="A641" s="226" t="s">
        <v>566</v>
      </c>
      <c r="B641" s="335"/>
      <c r="C641" s="336"/>
      <c r="D641" s="293"/>
      <c r="E641" s="293"/>
      <c r="F641" s="301"/>
      <c r="G641" s="302" t="str">
        <f t="shared" si="23"/>
        <v/>
      </c>
      <c r="H641" s="303"/>
      <c r="I641" s="92"/>
      <c r="J641" s="92"/>
      <c r="K641" s="92"/>
      <c r="M641" s="376" t="str">
        <f t="shared" si="24"/>
        <v/>
      </c>
      <c r="N641" s="376"/>
      <c r="O641" s="377"/>
      <c r="P641" s="387"/>
      <c r="Q641" s="374"/>
    </row>
    <row r="642" spans="1:17" ht="15.5" x14ac:dyDescent="0.35">
      <c r="A642" s="226" t="s">
        <v>566</v>
      </c>
      <c r="B642" s="337" t="s">
        <v>1044</v>
      </c>
      <c r="C642" s="338" t="s">
        <v>1100</v>
      </c>
      <c r="D642" s="293"/>
      <c r="E642" s="293"/>
      <c r="F642" s="301"/>
      <c r="G642" s="302" t="str">
        <f t="shared" si="23"/>
        <v/>
      </c>
      <c r="H642" s="303"/>
      <c r="I642" s="92"/>
      <c r="J642" s="92"/>
      <c r="K642" s="92"/>
      <c r="M642" s="376" t="str">
        <f t="shared" si="24"/>
        <v/>
      </c>
      <c r="N642" s="376"/>
      <c r="O642" s="377"/>
      <c r="P642" s="387"/>
      <c r="Q642" s="374"/>
    </row>
    <row r="643" spans="1:17" ht="15.5" x14ac:dyDescent="0.35">
      <c r="A643" s="226" t="s">
        <v>566</v>
      </c>
      <c r="B643" s="335" t="s">
        <v>1050</v>
      </c>
      <c r="C643" s="336" t="s">
        <v>1051</v>
      </c>
      <c r="D643" s="293" t="s">
        <v>762</v>
      </c>
      <c r="E643" s="293">
        <v>11</v>
      </c>
      <c r="F643" s="301">
        <v>27.65</v>
      </c>
      <c r="G643" s="302">
        <f t="shared" si="23"/>
        <v>304.14999999999998</v>
      </c>
      <c r="H643" s="303">
        <v>0.27210000000000001</v>
      </c>
      <c r="I643" s="92" t="s">
        <v>422</v>
      </c>
      <c r="J643" s="92"/>
      <c r="K643" s="91" t="s">
        <v>2158</v>
      </c>
      <c r="M643" s="376">
        <f t="shared" si="24"/>
        <v>27.65</v>
      </c>
      <c r="N643" s="376">
        <v>27.85</v>
      </c>
      <c r="O643" s="377">
        <v>27.94</v>
      </c>
      <c r="P643" s="387">
        <v>27.28</v>
      </c>
      <c r="Q643" s="374">
        <f>(M643-P643)*E643</f>
        <v>4.0699999999999719</v>
      </c>
    </row>
    <row r="644" spans="1:17" ht="15.5" x14ac:dyDescent="0.35">
      <c r="A644" s="226" t="s">
        <v>566</v>
      </c>
      <c r="B644" s="352"/>
      <c r="C644" s="353"/>
      <c r="D644" s="350"/>
      <c r="E644" s="351"/>
      <c r="F644" s="301"/>
      <c r="G644" s="302" t="str">
        <f t="shared" si="23"/>
        <v/>
      </c>
      <c r="H644" s="303"/>
      <c r="I644" s="92"/>
      <c r="J644" s="92"/>
      <c r="K644" s="92"/>
      <c r="M644" s="376" t="str">
        <f t="shared" si="24"/>
        <v/>
      </c>
      <c r="N644" s="376"/>
      <c r="O644" s="377"/>
      <c r="P644" s="387"/>
      <c r="Q644" s="374"/>
    </row>
    <row r="645" spans="1:17" ht="15.5" x14ac:dyDescent="0.35">
      <c r="A645" s="289" t="s">
        <v>566</v>
      </c>
      <c r="B645" s="330"/>
      <c r="C645" s="331" t="s">
        <v>952</v>
      </c>
      <c r="D645" s="332"/>
      <c r="E645" s="332"/>
      <c r="F645" s="332"/>
      <c r="G645" s="332" t="str">
        <f t="shared" si="23"/>
        <v/>
      </c>
      <c r="H645" s="339"/>
      <c r="I645" s="332"/>
      <c r="J645" s="332"/>
      <c r="K645" s="332"/>
      <c r="M645" s="372" t="str">
        <f t="shared" si="24"/>
        <v/>
      </c>
      <c r="N645" s="372"/>
      <c r="O645" s="368"/>
      <c r="P645" s="387"/>
      <c r="Q645" s="374"/>
    </row>
    <row r="646" spans="1:17" ht="15.5" x14ac:dyDescent="0.35">
      <c r="A646" s="226" t="s">
        <v>566</v>
      </c>
      <c r="B646" s="335"/>
      <c r="C646" s="336"/>
      <c r="D646" s="293"/>
      <c r="E646" s="293"/>
      <c r="F646" s="301"/>
      <c r="G646" s="302" t="str">
        <f t="shared" si="23"/>
        <v/>
      </c>
      <c r="H646" s="303"/>
      <c r="I646" s="92"/>
      <c r="J646" s="92"/>
      <c r="K646" s="92"/>
      <c r="M646" s="376" t="str">
        <f t="shared" si="24"/>
        <v/>
      </c>
      <c r="N646" s="376"/>
      <c r="O646" s="377"/>
      <c r="P646" s="387"/>
      <c r="Q646" s="374"/>
    </row>
    <row r="647" spans="1:17" ht="15.5" x14ac:dyDescent="0.35">
      <c r="A647" s="226" t="s">
        <v>566</v>
      </c>
      <c r="B647" s="337" t="s">
        <v>1044</v>
      </c>
      <c r="C647" s="338" t="s">
        <v>1100</v>
      </c>
      <c r="D647" s="293"/>
      <c r="E647" s="293"/>
      <c r="F647" s="301"/>
      <c r="G647" s="302" t="str">
        <f t="shared" ref="G647:G710" si="25">IF(F647="","",TRUNC(F647*E647,4))</f>
        <v/>
      </c>
      <c r="H647" s="303"/>
      <c r="I647" s="92"/>
      <c r="J647" s="92"/>
      <c r="K647" s="92"/>
      <c r="M647" s="376" t="str">
        <f t="shared" si="24"/>
        <v/>
      </c>
      <c r="N647" s="376"/>
      <c r="O647" s="377"/>
      <c r="P647" s="387"/>
      <c r="Q647" s="374"/>
    </row>
    <row r="648" spans="1:17" ht="15.5" x14ac:dyDescent="0.35">
      <c r="A648" s="226" t="s">
        <v>566</v>
      </c>
      <c r="B648" s="335" t="s">
        <v>1050</v>
      </c>
      <c r="C648" s="336" t="s">
        <v>1051</v>
      </c>
      <c r="D648" s="293" t="s">
        <v>762</v>
      </c>
      <c r="E648" s="293">
        <v>8.25</v>
      </c>
      <c r="F648" s="301">
        <v>27.65</v>
      </c>
      <c r="G648" s="302">
        <f t="shared" si="25"/>
        <v>228.11250000000001</v>
      </c>
      <c r="H648" s="303">
        <v>0.27210000000000001</v>
      </c>
      <c r="I648" s="92" t="s">
        <v>422</v>
      </c>
      <c r="J648" s="92"/>
      <c r="K648" s="91" t="s">
        <v>2158</v>
      </c>
      <c r="M648" s="376">
        <f t="shared" ref="M648:M711" si="26">IF(F648="","",F648)</f>
        <v>27.65</v>
      </c>
      <c r="N648" s="376">
        <v>27.85</v>
      </c>
      <c r="O648" s="377">
        <v>27.94</v>
      </c>
      <c r="P648" s="387">
        <v>27.28</v>
      </c>
      <c r="Q648" s="374">
        <f>(M648-P648)*E648</f>
        <v>3.0524999999999789</v>
      </c>
    </row>
    <row r="649" spans="1:17" ht="15.5" x14ac:dyDescent="0.35">
      <c r="A649" s="226" t="s">
        <v>566</v>
      </c>
      <c r="B649" s="348"/>
      <c r="C649" s="349"/>
      <c r="D649" s="362"/>
      <c r="E649" s="351"/>
      <c r="F649" s="301"/>
      <c r="G649" s="302" t="str">
        <f t="shared" si="25"/>
        <v/>
      </c>
      <c r="H649" s="303"/>
      <c r="I649" s="92"/>
      <c r="J649" s="92"/>
      <c r="K649" s="92"/>
      <c r="M649" s="376" t="str">
        <f t="shared" si="26"/>
        <v/>
      </c>
      <c r="N649" s="376"/>
      <c r="O649" s="377"/>
      <c r="P649" s="387"/>
      <c r="Q649" s="374"/>
    </row>
    <row r="650" spans="1:17" ht="15.5" x14ac:dyDescent="0.35">
      <c r="A650" s="289" t="s">
        <v>566</v>
      </c>
      <c r="B650" s="330"/>
      <c r="C650" s="331" t="s">
        <v>960</v>
      </c>
      <c r="D650" s="332"/>
      <c r="E650" s="332"/>
      <c r="F650" s="332"/>
      <c r="G650" s="332" t="str">
        <f t="shared" si="25"/>
        <v/>
      </c>
      <c r="H650" s="339"/>
      <c r="I650" s="332"/>
      <c r="J650" s="332"/>
      <c r="K650" s="332"/>
      <c r="M650" s="372" t="str">
        <f t="shared" si="26"/>
        <v/>
      </c>
      <c r="N650" s="372"/>
      <c r="O650" s="368"/>
      <c r="P650" s="387"/>
      <c r="Q650" s="374"/>
    </row>
    <row r="651" spans="1:17" ht="15.5" x14ac:dyDescent="0.35">
      <c r="A651" s="226" t="s">
        <v>566</v>
      </c>
      <c r="B651" s="335"/>
      <c r="C651" s="336"/>
      <c r="D651" s="293"/>
      <c r="E651" s="293"/>
      <c r="F651" s="301"/>
      <c r="G651" s="302" t="str">
        <f t="shared" si="25"/>
        <v/>
      </c>
      <c r="H651" s="303"/>
      <c r="I651" s="92"/>
      <c r="J651" s="92"/>
      <c r="K651" s="92"/>
      <c r="M651" s="376" t="str">
        <f t="shared" si="26"/>
        <v/>
      </c>
      <c r="N651" s="376"/>
      <c r="O651" s="377"/>
      <c r="P651" s="387"/>
      <c r="Q651" s="374"/>
    </row>
    <row r="652" spans="1:17" ht="15.5" x14ac:dyDescent="0.35">
      <c r="A652" s="226" t="s">
        <v>566</v>
      </c>
      <c r="B652" s="337" t="s">
        <v>1044</v>
      </c>
      <c r="C652" s="338" t="s">
        <v>1100</v>
      </c>
      <c r="D652" s="293"/>
      <c r="E652" s="293"/>
      <c r="F652" s="301"/>
      <c r="G652" s="302" t="str">
        <f t="shared" si="25"/>
        <v/>
      </c>
      <c r="H652" s="303"/>
      <c r="I652" s="92"/>
      <c r="J652" s="92"/>
      <c r="K652" s="92"/>
      <c r="M652" s="376" t="str">
        <f t="shared" si="26"/>
        <v/>
      </c>
      <c r="N652" s="376"/>
      <c r="O652" s="377"/>
      <c r="P652" s="387"/>
      <c r="Q652" s="374"/>
    </row>
    <row r="653" spans="1:17" ht="15.5" x14ac:dyDescent="0.35">
      <c r="A653" s="226" t="s">
        <v>566</v>
      </c>
      <c r="B653" s="335" t="s">
        <v>1050</v>
      </c>
      <c r="C653" s="336" t="s">
        <v>1051</v>
      </c>
      <c r="D653" s="293" t="s">
        <v>762</v>
      </c>
      <c r="E653" s="293">
        <v>71.239999999999995</v>
      </c>
      <c r="F653" s="301">
        <v>27.65</v>
      </c>
      <c r="G653" s="302">
        <f t="shared" si="25"/>
        <v>1969.7860000000001</v>
      </c>
      <c r="H653" s="303">
        <v>0.27210000000000001</v>
      </c>
      <c r="I653" s="92" t="s">
        <v>422</v>
      </c>
      <c r="J653" s="92"/>
      <c r="K653" s="91" t="s">
        <v>2158</v>
      </c>
      <c r="M653" s="376">
        <f t="shared" si="26"/>
        <v>27.65</v>
      </c>
      <c r="N653" s="376">
        <v>27.85</v>
      </c>
      <c r="O653" s="377">
        <v>27.94</v>
      </c>
      <c r="P653" s="387">
        <v>27.28</v>
      </c>
      <c r="Q653" s="374">
        <f>(M653-P653)*E653</f>
        <v>26.358799999999817</v>
      </c>
    </row>
    <row r="654" spans="1:17" ht="15.5" x14ac:dyDescent="0.35">
      <c r="A654" s="226" t="s">
        <v>566</v>
      </c>
      <c r="B654" s="352"/>
      <c r="C654" s="353"/>
      <c r="D654" s="350"/>
      <c r="E654" s="351"/>
      <c r="F654" s="301"/>
      <c r="G654" s="302" t="str">
        <f t="shared" si="25"/>
        <v/>
      </c>
      <c r="H654" s="303"/>
      <c r="I654" s="92"/>
      <c r="J654" s="92"/>
      <c r="K654" s="92"/>
      <c r="M654" s="376" t="str">
        <f t="shared" si="26"/>
        <v/>
      </c>
      <c r="N654" s="376"/>
      <c r="O654" s="377"/>
      <c r="P654" s="387"/>
      <c r="Q654" s="374"/>
    </row>
    <row r="655" spans="1:17" ht="15.5" x14ac:dyDescent="0.35">
      <c r="A655" s="289" t="s">
        <v>566</v>
      </c>
      <c r="B655" s="330"/>
      <c r="C655" s="331" t="s">
        <v>968</v>
      </c>
      <c r="D655" s="332"/>
      <c r="E655" s="332"/>
      <c r="F655" s="332"/>
      <c r="G655" s="332" t="str">
        <f t="shared" si="25"/>
        <v/>
      </c>
      <c r="H655" s="339"/>
      <c r="I655" s="332"/>
      <c r="J655" s="332"/>
      <c r="K655" s="332"/>
      <c r="M655" s="372" t="str">
        <f t="shared" si="26"/>
        <v/>
      </c>
      <c r="N655" s="372"/>
      <c r="O655" s="368"/>
      <c r="P655" s="387"/>
      <c r="Q655" s="374"/>
    </row>
    <row r="656" spans="1:17" ht="15.5" x14ac:dyDescent="0.35">
      <c r="A656" s="226" t="s">
        <v>566</v>
      </c>
      <c r="B656" s="335"/>
      <c r="C656" s="336"/>
      <c r="D656" s="293"/>
      <c r="E656" s="293"/>
      <c r="F656" s="301"/>
      <c r="G656" s="302" t="str">
        <f t="shared" si="25"/>
        <v/>
      </c>
      <c r="H656" s="303"/>
      <c r="I656" s="92"/>
      <c r="J656" s="92"/>
      <c r="K656" s="92"/>
      <c r="M656" s="376" t="str">
        <f t="shared" si="26"/>
        <v/>
      </c>
      <c r="N656" s="376"/>
      <c r="O656" s="377"/>
      <c r="P656" s="387"/>
      <c r="Q656" s="374"/>
    </row>
    <row r="657" spans="1:17" ht="15.5" x14ac:dyDescent="0.35">
      <c r="A657" s="226" t="s">
        <v>566</v>
      </c>
      <c r="B657" s="337" t="s">
        <v>1044</v>
      </c>
      <c r="C657" s="338" t="s">
        <v>1100</v>
      </c>
      <c r="D657" s="293"/>
      <c r="E657" s="293"/>
      <c r="F657" s="301"/>
      <c r="G657" s="302" t="str">
        <f t="shared" si="25"/>
        <v/>
      </c>
      <c r="H657" s="303"/>
      <c r="I657" s="92"/>
      <c r="J657" s="92"/>
      <c r="K657" s="92"/>
      <c r="M657" s="376" t="str">
        <f t="shared" si="26"/>
        <v/>
      </c>
      <c r="N657" s="376"/>
      <c r="O657" s="377"/>
      <c r="P657" s="387"/>
      <c r="Q657" s="374"/>
    </row>
    <row r="658" spans="1:17" ht="15.5" x14ac:dyDescent="0.35">
      <c r="A658" s="226" t="s">
        <v>566</v>
      </c>
      <c r="B658" s="335" t="s">
        <v>1050</v>
      </c>
      <c r="C658" s="336" t="s">
        <v>1051</v>
      </c>
      <c r="D658" s="293" t="s">
        <v>762</v>
      </c>
      <c r="E658" s="293">
        <v>4.5</v>
      </c>
      <c r="F658" s="301">
        <v>27.65</v>
      </c>
      <c r="G658" s="302">
        <f t="shared" si="25"/>
        <v>124.425</v>
      </c>
      <c r="H658" s="303">
        <v>0.27210000000000001</v>
      </c>
      <c r="I658" s="92" t="s">
        <v>422</v>
      </c>
      <c r="J658" s="92"/>
      <c r="K658" s="91" t="s">
        <v>2158</v>
      </c>
      <c r="M658" s="376">
        <f t="shared" si="26"/>
        <v>27.65</v>
      </c>
      <c r="N658" s="376">
        <v>27.85</v>
      </c>
      <c r="O658" s="377">
        <v>27.94</v>
      </c>
      <c r="P658" s="387">
        <v>27.28</v>
      </c>
      <c r="Q658" s="374">
        <f>(M658-P658)*E658</f>
        <v>1.6649999999999885</v>
      </c>
    </row>
    <row r="659" spans="1:17" ht="15.5" x14ac:dyDescent="0.35">
      <c r="A659" s="226" t="s">
        <v>566</v>
      </c>
      <c r="B659" s="335"/>
      <c r="C659" s="336"/>
      <c r="D659" s="293"/>
      <c r="E659" s="293"/>
      <c r="F659" s="301"/>
      <c r="G659" s="302" t="str">
        <f t="shared" si="25"/>
        <v/>
      </c>
      <c r="H659" s="303"/>
      <c r="I659" s="92"/>
      <c r="J659" s="92"/>
      <c r="K659" s="92"/>
      <c r="M659" s="376" t="str">
        <f t="shared" si="26"/>
        <v/>
      </c>
      <c r="N659" s="376"/>
      <c r="O659" s="377"/>
      <c r="P659" s="387"/>
      <c r="Q659" s="374"/>
    </row>
    <row r="660" spans="1:17" ht="15.5" x14ac:dyDescent="0.35">
      <c r="A660" s="289" t="s">
        <v>566</v>
      </c>
      <c r="B660" s="330"/>
      <c r="C660" s="331" t="s">
        <v>897</v>
      </c>
      <c r="D660" s="332"/>
      <c r="E660" s="332"/>
      <c r="F660" s="332"/>
      <c r="G660" s="332" t="str">
        <f t="shared" si="25"/>
        <v/>
      </c>
      <c r="H660" s="339"/>
      <c r="I660" s="332"/>
      <c r="J660" s="332"/>
      <c r="K660" s="332"/>
      <c r="M660" s="372" t="str">
        <f t="shared" si="26"/>
        <v/>
      </c>
      <c r="N660" s="372"/>
      <c r="O660" s="368"/>
      <c r="P660" s="387"/>
      <c r="Q660" s="374"/>
    </row>
    <row r="661" spans="1:17" ht="15.5" x14ac:dyDescent="0.35">
      <c r="A661" s="226" t="s">
        <v>566</v>
      </c>
      <c r="B661" s="335"/>
      <c r="C661" s="336"/>
      <c r="D661" s="293"/>
      <c r="E661" s="293"/>
      <c r="F661" s="301"/>
      <c r="G661" s="302" t="str">
        <f t="shared" si="25"/>
        <v/>
      </c>
      <c r="H661" s="303"/>
      <c r="I661" s="92"/>
      <c r="J661" s="92"/>
      <c r="K661" s="92"/>
      <c r="M661" s="376" t="str">
        <f t="shared" si="26"/>
        <v/>
      </c>
      <c r="N661" s="376"/>
      <c r="O661" s="377"/>
      <c r="P661" s="387"/>
      <c r="Q661" s="374"/>
    </row>
    <row r="662" spans="1:17" ht="15.5" x14ac:dyDescent="0.35">
      <c r="A662" s="226" t="s">
        <v>566</v>
      </c>
      <c r="B662" s="337" t="s">
        <v>1044</v>
      </c>
      <c r="C662" s="338" t="s">
        <v>1100</v>
      </c>
      <c r="D662" s="293"/>
      <c r="E662" s="293"/>
      <c r="F662" s="301"/>
      <c r="G662" s="302" t="str">
        <f t="shared" si="25"/>
        <v/>
      </c>
      <c r="H662" s="303"/>
      <c r="I662" s="92"/>
      <c r="J662" s="92"/>
      <c r="K662" s="92"/>
      <c r="M662" s="376" t="str">
        <f t="shared" si="26"/>
        <v/>
      </c>
      <c r="N662" s="376"/>
      <c r="O662" s="377"/>
      <c r="P662" s="387"/>
      <c r="Q662" s="374"/>
    </row>
    <row r="663" spans="1:17" ht="15.5" x14ac:dyDescent="0.35">
      <c r="A663" s="226" t="s">
        <v>566</v>
      </c>
      <c r="B663" s="335" t="s">
        <v>1050</v>
      </c>
      <c r="C663" s="336" t="s">
        <v>1051</v>
      </c>
      <c r="D663" s="293" t="s">
        <v>762</v>
      </c>
      <c r="E663" s="293">
        <v>19</v>
      </c>
      <c r="F663" s="301">
        <v>27.65</v>
      </c>
      <c r="G663" s="302">
        <f t="shared" si="25"/>
        <v>525.35</v>
      </c>
      <c r="H663" s="303">
        <v>0.27210000000000001</v>
      </c>
      <c r="I663" s="92" t="s">
        <v>422</v>
      </c>
      <c r="J663" s="92"/>
      <c r="K663" s="91" t="s">
        <v>2158</v>
      </c>
      <c r="M663" s="376">
        <f t="shared" si="26"/>
        <v>27.65</v>
      </c>
      <c r="N663" s="376">
        <v>27.85</v>
      </c>
      <c r="O663" s="377">
        <v>27.94</v>
      </c>
      <c r="P663" s="387">
        <v>27.28</v>
      </c>
      <c r="Q663" s="374">
        <f>(M663-P663)*E663</f>
        <v>7.0299999999999514</v>
      </c>
    </row>
    <row r="664" spans="1:17" ht="15.5" x14ac:dyDescent="0.35">
      <c r="A664" s="226" t="s">
        <v>566</v>
      </c>
      <c r="B664" s="335"/>
      <c r="C664" s="336"/>
      <c r="D664" s="293"/>
      <c r="E664" s="293"/>
      <c r="F664" s="301"/>
      <c r="G664" s="302" t="str">
        <f t="shared" si="25"/>
        <v/>
      </c>
      <c r="H664" s="303"/>
      <c r="I664" s="92"/>
      <c r="J664" s="92"/>
      <c r="K664" s="92"/>
      <c r="M664" s="376" t="str">
        <f t="shared" si="26"/>
        <v/>
      </c>
      <c r="N664" s="376"/>
      <c r="O664" s="377"/>
      <c r="P664" s="387"/>
      <c r="Q664" s="374"/>
    </row>
    <row r="665" spans="1:17" ht="15.5" x14ac:dyDescent="0.35">
      <c r="A665" s="289" t="s">
        <v>566</v>
      </c>
      <c r="B665" s="330"/>
      <c r="C665" s="331" t="s">
        <v>868</v>
      </c>
      <c r="D665" s="332"/>
      <c r="E665" s="332"/>
      <c r="F665" s="332"/>
      <c r="G665" s="332" t="str">
        <f t="shared" si="25"/>
        <v/>
      </c>
      <c r="H665" s="339"/>
      <c r="I665" s="332"/>
      <c r="J665" s="332"/>
      <c r="K665" s="332"/>
      <c r="M665" s="372" t="str">
        <f t="shared" si="26"/>
        <v/>
      </c>
      <c r="N665" s="372"/>
      <c r="O665" s="368"/>
      <c r="P665" s="387"/>
      <c r="Q665" s="374"/>
    </row>
    <row r="666" spans="1:17" ht="15.5" x14ac:dyDescent="0.35">
      <c r="A666" s="226" t="s">
        <v>566</v>
      </c>
      <c r="B666" s="335"/>
      <c r="C666" s="336"/>
      <c r="D666" s="293"/>
      <c r="E666" s="293"/>
      <c r="F666" s="301"/>
      <c r="G666" s="302" t="str">
        <f t="shared" si="25"/>
        <v/>
      </c>
      <c r="H666" s="303"/>
      <c r="I666" s="92"/>
      <c r="J666" s="92"/>
      <c r="K666" s="92"/>
      <c r="M666" s="376" t="str">
        <f t="shared" si="26"/>
        <v/>
      </c>
      <c r="N666" s="376"/>
      <c r="O666" s="377"/>
      <c r="P666" s="387"/>
      <c r="Q666" s="374"/>
    </row>
    <row r="667" spans="1:17" ht="15.5" x14ac:dyDescent="0.35">
      <c r="A667" s="226" t="s">
        <v>566</v>
      </c>
      <c r="B667" s="337" t="s">
        <v>1044</v>
      </c>
      <c r="C667" s="338" t="s">
        <v>1100</v>
      </c>
      <c r="D667" s="293"/>
      <c r="E667" s="293"/>
      <c r="F667" s="301"/>
      <c r="G667" s="302" t="str">
        <f t="shared" si="25"/>
        <v/>
      </c>
      <c r="H667" s="303"/>
      <c r="I667" s="92"/>
      <c r="J667" s="92"/>
      <c r="K667" s="92"/>
      <c r="M667" s="376" t="str">
        <f t="shared" si="26"/>
        <v/>
      </c>
      <c r="N667" s="376"/>
      <c r="O667" s="377"/>
      <c r="P667" s="387"/>
      <c r="Q667" s="374"/>
    </row>
    <row r="668" spans="1:17" ht="15.5" x14ac:dyDescent="0.35">
      <c r="A668" s="226" t="s">
        <v>566</v>
      </c>
      <c r="B668" s="335" t="s">
        <v>1050</v>
      </c>
      <c r="C668" s="336" t="s">
        <v>1051</v>
      </c>
      <c r="D668" s="293" t="s">
        <v>762</v>
      </c>
      <c r="E668" s="293">
        <v>225</v>
      </c>
      <c r="F668" s="301">
        <v>27.65</v>
      </c>
      <c r="G668" s="302">
        <f t="shared" si="25"/>
        <v>6221.25</v>
      </c>
      <c r="H668" s="303">
        <v>0.27210000000000001</v>
      </c>
      <c r="I668" s="92" t="s">
        <v>422</v>
      </c>
      <c r="J668" s="92"/>
      <c r="K668" s="91" t="s">
        <v>2158</v>
      </c>
      <c r="M668" s="376">
        <f t="shared" si="26"/>
        <v>27.65</v>
      </c>
      <c r="N668" s="376">
        <v>27.85</v>
      </c>
      <c r="O668" s="377">
        <v>27.94</v>
      </c>
      <c r="P668" s="387">
        <v>27.28</v>
      </c>
      <c r="Q668" s="374">
        <f>(M668-P668)*E668</f>
        <v>83.249999999999432</v>
      </c>
    </row>
    <row r="669" spans="1:17" ht="15.5" x14ac:dyDescent="0.35">
      <c r="A669" s="226" t="s">
        <v>566</v>
      </c>
      <c r="B669" s="30"/>
      <c r="C669" s="88"/>
      <c r="D669" s="93"/>
      <c r="E669" s="93"/>
      <c r="F669" s="301"/>
      <c r="G669" s="302" t="str">
        <f t="shared" si="25"/>
        <v/>
      </c>
      <c r="H669" s="212"/>
      <c r="I669" s="92"/>
      <c r="J669" s="92"/>
      <c r="K669" s="92"/>
      <c r="M669" s="369" t="str">
        <f t="shared" si="26"/>
        <v/>
      </c>
      <c r="N669" s="369"/>
      <c r="O669" s="375"/>
      <c r="P669" s="387"/>
      <c r="Q669" s="374"/>
    </row>
    <row r="670" spans="1:17" x14ac:dyDescent="0.35">
      <c r="A670" s="287" t="s">
        <v>566</v>
      </c>
      <c r="B670" s="206"/>
      <c r="C670" s="204" t="s">
        <v>1101</v>
      </c>
      <c r="D670" s="205"/>
      <c r="E670" s="205"/>
      <c r="F670" s="205"/>
      <c r="G670" s="205"/>
      <c r="H670" s="219"/>
      <c r="I670" s="205"/>
      <c r="J670" s="205"/>
      <c r="K670" s="205"/>
      <c r="M670" s="371" t="str">
        <f t="shared" si="26"/>
        <v/>
      </c>
      <c r="N670" s="371"/>
      <c r="O670" s="371"/>
      <c r="P670" s="371"/>
      <c r="Q670" s="371"/>
    </row>
    <row r="671" spans="1:17" x14ac:dyDescent="0.35">
      <c r="A671" s="288" t="s">
        <v>578</v>
      </c>
      <c r="B671" s="91" t="s">
        <v>578</v>
      </c>
      <c r="C671" s="91" t="s">
        <v>579</v>
      </c>
      <c r="D671" s="91"/>
      <c r="E671" s="91"/>
      <c r="F671" s="91"/>
      <c r="G671" s="91" t="str">
        <f t="shared" si="25"/>
        <v/>
      </c>
      <c r="H671" s="218"/>
      <c r="I671" s="91"/>
      <c r="J671" s="91"/>
      <c r="K671" s="91"/>
      <c r="M671" s="365" t="str">
        <f t="shared" si="26"/>
        <v/>
      </c>
      <c r="N671" s="365"/>
      <c r="O671" s="366"/>
      <c r="P671" s="387"/>
      <c r="Q671" s="374"/>
    </row>
    <row r="672" spans="1:17" ht="15.5" x14ac:dyDescent="0.35">
      <c r="A672" s="226" t="s">
        <v>578</v>
      </c>
      <c r="B672" s="30" t="s">
        <v>580</v>
      </c>
      <c r="C672" s="88" t="s">
        <v>581</v>
      </c>
      <c r="D672" s="93"/>
      <c r="E672" s="93"/>
      <c r="F672" s="301"/>
      <c r="G672" s="302" t="str">
        <f t="shared" si="25"/>
        <v/>
      </c>
      <c r="H672" s="212"/>
      <c r="I672" s="92"/>
      <c r="J672" s="92"/>
      <c r="K672" s="92"/>
      <c r="M672" s="369" t="str">
        <f t="shared" si="26"/>
        <v/>
      </c>
      <c r="N672" s="369"/>
      <c r="O672" s="375"/>
      <c r="P672" s="387"/>
      <c r="Q672" s="374"/>
    </row>
    <row r="673" spans="1:17" ht="15.5" x14ac:dyDescent="0.35">
      <c r="A673" s="226" t="s">
        <v>578</v>
      </c>
      <c r="B673" s="30"/>
      <c r="C673" s="88"/>
      <c r="D673" s="93"/>
      <c r="E673" s="93"/>
      <c r="F673" s="301"/>
      <c r="G673" s="302" t="str">
        <f t="shared" si="25"/>
        <v/>
      </c>
      <c r="H673" s="212"/>
      <c r="I673" s="92"/>
      <c r="J673" s="92"/>
      <c r="K673" s="92"/>
      <c r="M673" s="369" t="str">
        <f t="shared" si="26"/>
        <v/>
      </c>
      <c r="N673" s="369"/>
      <c r="O673" s="375"/>
      <c r="P673" s="387"/>
      <c r="Q673" s="374"/>
    </row>
    <row r="674" spans="1:17" ht="15.5" x14ac:dyDescent="0.35">
      <c r="A674" s="226" t="s">
        <v>578</v>
      </c>
      <c r="B674" s="30" t="s">
        <v>1102</v>
      </c>
      <c r="C674" s="88" t="s">
        <v>1103</v>
      </c>
      <c r="D674" s="93"/>
      <c r="E674" s="93"/>
      <c r="F674" s="301"/>
      <c r="G674" s="302" t="str">
        <f t="shared" si="25"/>
        <v/>
      </c>
      <c r="H674" s="212"/>
      <c r="I674" s="92"/>
      <c r="J674" s="92"/>
      <c r="K674" s="92"/>
      <c r="M674" s="369" t="str">
        <f t="shared" si="26"/>
        <v/>
      </c>
      <c r="N674" s="369"/>
      <c r="O674" s="375"/>
      <c r="P674" s="387"/>
      <c r="Q674" s="374"/>
    </row>
    <row r="675" spans="1:17" ht="15.5" x14ac:dyDescent="0.35">
      <c r="A675" s="226" t="s">
        <v>578</v>
      </c>
      <c r="B675" s="30"/>
      <c r="C675" s="88"/>
      <c r="D675" s="93"/>
      <c r="E675" s="93"/>
      <c r="F675" s="301"/>
      <c r="G675" s="302" t="str">
        <f t="shared" si="25"/>
        <v/>
      </c>
      <c r="H675" s="212"/>
      <c r="I675" s="92"/>
      <c r="J675" s="92"/>
      <c r="K675" s="92"/>
      <c r="M675" s="369" t="str">
        <f t="shared" si="26"/>
        <v/>
      </c>
      <c r="N675" s="369"/>
      <c r="O675" s="375"/>
      <c r="P675" s="387"/>
      <c r="Q675" s="374"/>
    </row>
    <row r="676" spans="1:17" ht="15.5" x14ac:dyDescent="0.35">
      <c r="A676" s="226" t="s">
        <v>578</v>
      </c>
      <c r="B676" s="30" t="s">
        <v>1104</v>
      </c>
      <c r="C676" s="88" t="s">
        <v>1105</v>
      </c>
      <c r="D676" s="93"/>
      <c r="E676" s="93"/>
      <c r="F676" s="301"/>
      <c r="G676" s="302" t="str">
        <f t="shared" si="25"/>
        <v/>
      </c>
      <c r="H676" s="212"/>
      <c r="I676" s="92"/>
      <c r="J676" s="92"/>
      <c r="K676" s="92"/>
      <c r="M676" s="369" t="str">
        <f t="shared" si="26"/>
        <v/>
      </c>
      <c r="N676" s="369"/>
      <c r="O676" s="375"/>
      <c r="P676" s="387"/>
      <c r="Q676" s="374"/>
    </row>
    <row r="677" spans="1:17" ht="15.5" x14ac:dyDescent="0.35">
      <c r="A677" s="226" t="s">
        <v>578</v>
      </c>
      <c r="B677" s="30" t="s">
        <v>1106</v>
      </c>
      <c r="C677" s="88" t="s">
        <v>1107</v>
      </c>
      <c r="D677" s="93" t="s">
        <v>823</v>
      </c>
      <c r="E677" s="93">
        <v>5.09</v>
      </c>
      <c r="F677" s="301">
        <v>6.26</v>
      </c>
      <c r="G677" s="302">
        <f t="shared" si="25"/>
        <v>31.863399999999999</v>
      </c>
      <c r="H677" s="212">
        <v>0.27210000000000001</v>
      </c>
      <c r="I677" s="92" t="s">
        <v>422</v>
      </c>
      <c r="J677" s="92"/>
      <c r="K677" s="91" t="s">
        <v>2158</v>
      </c>
      <c r="M677" s="369">
        <f t="shared" si="26"/>
        <v>6.26</v>
      </c>
      <c r="N677" s="369">
        <v>6.26</v>
      </c>
      <c r="O677" s="375">
        <v>6.37</v>
      </c>
      <c r="P677" s="387">
        <v>13.16</v>
      </c>
      <c r="Q677" s="374">
        <f>(M677-P677)*E677</f>
        <v>-35.121000000000002</v>
      </c>
    </row>
    <row r="678" spans="1:17" ht="15.5" x14ac:dyDescent="0.35">
      <c r="A678" s="226" t="s">
        <v>578</v>
      </c>
      <c r="B678" s="30" t="s">
        <v>1108</v>
      </c>
      <c r="C678" s="88" t="s">
        <v>1109</v>
      </c>
      <c r="D678" s="93" t="s">
        <v>823</v>
      </c>
      <c r="E678" s="93">
        <v>13.38</v>
      </c>
      <c r="F678" s="301">
        <v>25.35</v>
      </c>
      <c r="G678" s="302">
        <f t="shared" si="25"/>
        <v>339.18299999999999</v>
      </c>
      <c r="H678" s="212">
        <v>0.27210000000000001</v>
      </c>
      <c r="I678" s="92" t="s">
        <v>422</v>
      </c>
      <c r="J678" s="92"/>
      <c r="K678" s="91" t="s">
        <v>2158</v>
      </c>
      <c r="M678" s="369">
        <f t="shared" si="26"/>
        <v>25.35</v>
      </c>
      <c r="N678" s="369">
        <v>25.34</v>
      </c>
      <c r="O678" s="375">
        <v>25.28</v>
      </c>
      <c r="P678" s="387">
        <v>24.2</v>
      </c>
      <c r="Q678" s="374">
        <f>(M678-P678)*E678</f>
        <v>15.387000000000029</v>
      </c>
    </row>
    <row r="679" spans="1:17" ht="15.5" x14ac:dyDescent="0.35">
      <c r="A679" s="226" t="s">
        <v>578</v>
      </c>
      <c r="B679" s="30" t="s">
        <v>1110</v>
      </c>
      <c r="C679" s="88" t="s">
        <v>1111</v>
      </c>
      <c r="D679" s="93" t="s">
        <v>823</v>
      </c>
      <c r="E679" s="93">
        <v>3.67</v>
      </c>
      <c r="F679" s="301">
        <v>12.52</v>
      </c>
      <c r="G679" s="302">
        <f t="shared" si="25"/>
        <v>45.948399999999999</v>
      </c>
      <c r="H679" s="212">
        <v>0.27210000000000001</v>
      </c>
      <c r="I679" s="92" t="s">
        <v>422</v>
      </c>
      <c r="J679" s="92"/>
      <c r="K679" s="91" t="s">
        <v>2158</v>
      </c>
      <c r="M679" s="369">
        <f t="shared" si="26"/>
        <v>12.52</v>
      </c>
      <c r="N679" s="369">
        <v>12.52</v>
      </c>
      <c r="O679" s="375">
        <v>12.78</v>
      </c>
      <c r="P679" s="387">
        <v>20.72</v>
      </c>
      <c r="Q679" s="374">
        <f>(M679-P679)*E679</f>
        <v>-30.093999999999998</v>
      </c>
    </row>
    <row r="680" spans="1:17" ht="15.5" x14ac:dyDescent="0.35">
      <c r="A680" s="226" t="s">
        <v>578</v>
      </c>
      <c r="B680" s="30" t="s">
        <v>1112</v>
      </c>
      <c r="C680" s="88" t="s">
        <v>1113</v>
      </c>
      <c r="D680" s="93" t="s">
        <v>823</v>
      </c>
      <c r="E680" s="93">
        <v>3.2</v>
      </c>
      <c r="F680" s="301">
        <v>35.26</v>
      </c>
      <c r="G680" s="302">
        <f t="shared" si="25"/>
        <v>112.83199999999999</v>
      </c>
      <c r="H680" s="212">
        <v>0.27210000000000001</v>
      </c>
      <c r="I680" s="92" t="s">
        <v>422</v>
      </c>
      <c r="J680" s="92"/>
      <c r="K680" s="91" t="s">
        <v>2158</v>
      </c>
      <c r="M680" s="369">
        <f t="shared" si="26"/>
        <v>35.26</v>
      </c>
      <c r="N680" s="369">
        <v>35.25</v>
      </c>
      <c r="O680" s="375">
        <v>35.31</v>
      </c>
      <c r="P680" s="387">
        <v>33.880000000000003</v>
      </c>
      <c r="Q680" s="374">
        <f>(M680-P680)*E680</f>
        <v>4.4159999999999853</v>
      </c>
    </row>
    <row r="681" spans="1:17" ht="15.5" x14ac:dyDescent="0.35">
      <c r="A681" s="226" t="s">
        <v>578</v>
      </c>
      <c r="B681" s="30" t="s">
        <v>1114</v>
      </c>
      <c r="C681" s="88" t="s">
        <v>1115</v>
      </c>
      <c r="D681" s="93" t="s">
        <v>823</v>
      </c>
      <c r="E681" s="93">
        <v>32.96</v>
      </c>
      <c r="F681" s="301">
        <v>13.63</v>
      </c>
      <c r="G681" s="302">
        <f t="shared" si="25"/>
        <v>449.2448</v>
      </c>
      <c r="H681" s="212">
        <v>0.27210000000000001</v>
      </c>
      <c r="I681" s="92" t="s">
        <v>422</v>
      </c>
      <c r="J681" s="92"/>
      <c r="K681" s="91" t="s">
        <v>2158</v>
      </c>
      <c r="M681" s="369">
        <f t="shared" si="26"/>
        <v>13.63</v>
      </c>
      <c r="N681" s="369">
        <v>13.62</v>
      </c>
      <c r="O681" s="375">
        <v>13.67</v>
      </c>
      <c r="P681" s="387">
        <v>13.16</v>
      </c>
      <c r="Q681" s="374">
        <f>(M681-P681)*E681</f>
        <v>15.491200000000022</v>
      </c>
    </row>
    <row r="682" spans="1:17" ht="15.5" x14ac:dyDescent="0.35">
      <c r="A682" s="226" t="s">
        <v>578</v>
      </c>
      <c r="B682" s="30"/>
      <c r="C682" s="88"/>
      <c r="D682" s="93"/>
      <c r="E682" s="93"/>
      <c r="F682" s="301"/>
      <c r="G682" s="302" t="str">
        <f t="shared" si="25"/>
        <v/>
      </c>
      <c r="H682" s="212"/>
      <c r="I682" s="92"/>
      <c r="J682" s="92"/>
      <c r="K682" s="92"/>
      <c r="M682" s="369" t="str">
        <f t="shared" si="26"/>
        <v/>
      </c>
      <c r="N682" s="369"/>
      <c r="O682" s="375"/>
      <c r="P682" s="387"/>
      <c r="Q682" s="374"/>
    </row>
    <row r="683" spans="1:17" ht="15.5" x14ac:dyDescent="0.35">
      <c r="A683" s="226" t="s">
        <v>578</v>
      </c>
      <c r="B683" s="30" t="s">
        <v>1116</v>
      </c>
      <c r="C683" s="88" t="s">
        <v>1117</v>
      </c>
      <c r="D683" s="93"/>
      <c r="E683" s="93"/>
      <c r="F683" s="301"/>
      <c r="G683" s="302" t="str">
        <f t="shared" si="25"/>
        <v/>
      </c>
      <c r="H683" s="212"/>
      <c r="I683" s="92"/>
      <c r="J683" s="92"/>
      <c r="K683" s="92"/>
      <c r="M683" s="369" t="str">
        <f t="shared" si="26"/>
        <v/>
      </c>
      <c r="N683" s="369"/>
      <c r="O683" s="375"/>
      <c r="P683" s="387"/>
      <c r="Q683" s="374"/>
    </row>
    <row r="684" spans="1:17" ht="15.5" x14ac:dyDescent="0.35">
      <c r="A684" s="226" t="s">
        <v>578</v>
      </c>
      <c r="B684" s="30" t="s">
        <v>1118</v>
      </c>
      <c r="C684" s="88" t="s">
        <v>1119</v>
      </c>
      <c r="D684" s="93" t="s">
        <v>631</v>
      </c>
      <c r="E684" s="93">
        <v>1</v>
      </c>
      <c r="F684" s="301">
        <v>22.51</v>
      </c>
      <c r="G684" s="302">
        <f t="shared" si="25"/>
        <v>22.51</v>
      </c>
      <c r="H684" s="212">
        <v>0.27210000000000001</v>
      </c>
      <c r="I684" s="92" t="s">
        <v>422</v>
      </c>
      <c r="J684" s="92"/>
      <c r="K684" s="91" t="s">
        <v>2158</v>
      </c>
      <c r="M684" s="369">
        <f t="shared" si="26"/>
        <v>22.51</v>
      </c>
      <c r="N684" s="369">
        <v>22.49</v>
      </c>
      <c r="O684" s="375">
        <v>22.75</v>
      </c>
      <c r="P684" s="387">
        <v>22.09</v>
      </c>
      <c r="Q684" s="374">
        <f>(M684-P684)*E684</f>
        <v>0.42000000000000171</v>
      </c>
    </row>
    <row r="685" spans="1:17" ht="15.5" x14ac:dyDescent="0.35">
      <c r="A685" s="226" t="s">
        <v>578</v>
      </c>
      <c r="B685" s="30" t="s">
        <v>1120</v>
      </c>
      <c r="C685" s="88" t="s">
        <v>1121</v>
      </c>
      <c r="D685" s="93" t="s">
        <v>631</v>
      </c>
      <c r="E685" s="93">
        <v>7</v>
      </c>
      <c r="F685" s="301">
        <v>30.44</v>
      </c>
      <c r="G685" s="302">
        <f t="shared" si="25"/>
        <v>213.08</v>
      </c>
      <c r="H685" s="212">
        <v>0.27210000000000001</v>
      </c>
      <c r="I685" s="92" t="s">
        <v>422</v>
      </c>
      <c r="J685" s="92"/>
      <c r="K685" s="91" t="s">
        <v>2158</v>
      </c>
      <c r="M685" s="369">
        <f t="shared" si="26"/>
        <v>30.44</v>
      </c>
      <c r="N685" s="369">
        <v>30.4</v>
      </c>
      <c r="O685" s="375">
        <v>30.82</v>
      </c>
      <c r="P685" s="387">
        <v>29.98</v>
      </c>
      <c r="Q685" s="374">
        <f>(M685-P685)*E685</f>
        <v>3.220000000000006</v>
      </c>
    </row>
    <row r="686" spans="1:17" ht="15.5" x14ac:dyDescent="0.35">
      <c r="A686" s="226" t="s">
        <v>578</v>
      </c>
      <c r="B686" s="30" t="s">
        <v>1122</v>
      </c>
      <c r="C686" s="88" t="s">
        <v>1123</v>
      </c>
      <c r="D686" s="93" t="s">
        <v>631</v>
      </c>
      <c r="E686" s="93">
        <v>7</v>
      </c>
      <c r="F686" s="301">
        <v>3.9</v>
      </c>
      <c r="G686" s="302">
        <f t="shared" si="25"/>
        <v>27.3</v>
      </c>
      <c r="H686" s="212">
        <v>0.27210000000000001</v>
      </c>
      <c r="I686" s="92" t="s">
        <v>422</v>
      </c>
      <c r="J686" s="92"/>
      <c r="K686" s="91" t="s">
        <v>2158</v>
      </c>
      <c r="M686" s="369">
        <f t="shared" si="26"/>
        <v>3.9</v>
      </c>
      <c r="N686" s="369">
        <v>3.87</v>
      </c>
      <c r="O686" s="375">
        <v>3.84</v>
      </c>
      <c r="P686" s="387">
        <v>3.77</v>
      </c>
      <c r="Q686" s="374">
        <f>(M686-P686)*E686</f>
        <v>0.90999999999999925</v>
      </c>
    </row>
    <row r="687" spans="1:17" ht="15.5" x14ac:dyDescent="0.35">
      <c r="A687" s="226" t="s">
        <v>578</v>
      </c>
      <c r="B687" s="30"/>
      <c r="C687" s="88"/>
      <c r="D687" s="93"/>
      <c r="E687" s="93"/>
      <c r="F687" s="301"/>
      <c r="G687" s="302" t="str">
        <f t="shared" si="25"/>
        <v/>
      </c>
      <c r="H687" s="212"/>
      <c r="I687" s="92"/>
      <c r="J687" s="92"/>
      <c r="K687" s="92"/>
      <c r="M687" s="369" t="str">
        <f t="shared" si="26"/>
        <v/>
      </c>
      <c r="N687" s="369"/>
      <c r="O687" s="375"/>
      <c r="P687" s="387"/>
      <c r="Q687" s="374"/>
    </row>
    <row r="688" spans="1:17" ht="15.5" x14ac:dyDescent="0.35">
      <c r="A688" s="226" t="s">
        <v>578</v>
      </c>
      <c r="B688" s="30" t="s">
        <v>1124</v>
      </c>
      <c r="C688" s="88" t="s">
        <v>1125</v>
      </c>
      <c r="D688" s="93"/>
      <c r="E688" s="93"/>
      <c r="F688" s="301"/>
      <c r="G688" s="302" t="str">
        <f t="shared" si="25"/>
        <v/>
      </c>
      <c r="H688" s="212"/>
      <c r="I688" s="92"/>
      <c r="J688" s="92"/>
      <c r="K688" s="92"/>
      <c r="M688" s="369" t="str">
        <f t="shared" si="26"/>
        <v/>
      </c>
      <c r="N688" s="369"/>
      <c r="O688" s="375"/>
      <c r="P688" s="387"/>
      <c r="Q688" s="374"/>
    </row>
    <row r="689" spans="1:17" ht="15.5" x14ac:dyDescent="0.35">
      <c r="A689" s="226" t="s">
        <v>578</v>
      </c>
      <c r="B689" s="30" t="s">
        <v>1126</v>
      </c>
      <c r="C689" s="88" t="s">
        <v>1127</v>
      </c>
      <c r="D689" s="93" t="s">
        <v>631</v>
      </c>
      <c r="E689" s="93">
        <v>1</v>
      </c>
      <c r="F689" s="301">
        <v>8.15</v>
      </c>
      <c r="G689" s="302">
        <f t="shared" si="25"/>
        <v>8.15</v>
      </c>
      <c r="H689" s="212">
        <v>0.27210000000000001</v>
      </c>
      <c r="I689" s="92" t="s">
        <v>422</v>
      </c>
      <c r="J689" s="92"/>
      <c r="K689" s="91" t="s">
        <v>2158</v>
      </c>
      <c r="M689" s="369">
        <f t="shared" si="26"/>
        <v>8.15</v>
      </c>
      <c r="N689" s="369">
        <v>8.09</v>
      </c>
      <c r="O689" s="375">
        <v>7.99</v>
      </c>
      <c r="P689" s="387">
        <v>7.8</v>
      </c>
      <c r="Q689" s="374">
        <f>(M689-P689)*E689</f>
        <v>0.35000000000000053</v>
      </c>
    </row>
    <row r="690" spans="1:17" ht="15.5" x14ac:dyDescent="0.35">
      <c r="A690" s="226" t="s">
        <v>578</v>
      </c>
      <c r="B690" s="30"/>
      <c r="C690" s="88"/>
      <c r="D690" s="93"/>
      <c r="E690" s="93"/>
      <c r="F690" s="301"/>
      <c r="G690" s="302" t="str">
        <f t="shared" si="25"/>
        <v/>
      </c>
      <c r="H690" s="212"/>
      <c r="I690" s="92"/>
      <c r="J690" s="92"/>
      <c r="K690" s="92"/>
      <c r="M690" s="369" t="str">
        <f t="shared" si="26"/>
        <v/>
      </c>
      <c r="N690" s="369"/>
      <c r="O690" s="375"/>
      <c r="P690" s="387"/>
      <c r="Q690" s="374"/>
    </row>
    <row r="691" spans="1:17" ht="15.5" x14ac:dyDescent="0.35">
      <c r="A691" s="226" t="s">
        <v>578</v>
      </c>
      <c r="B691" s="30" t="s">
        <v>1128</v>
      </c>
      <c r="C691" s="88" t="s">
        <v>1129</v>
      </c>
      <c r="D691" s="93"/>
      <c r="E691" s="93"/>
      <c r="F691" s="301"/>
      <c r="G691" s="302" t="str">
        <f t="shared" si="25"/>
        <v/>
      </c>
      <c r="H691" s="212"/>
      <c r="I691" s="92"/>
      <c r="J691" s="92"/>
      <c r="K691" s="92"/>
      <c r="M691" s="369" t="str">
        <f t="shared" si="26"/>
        <v/>
      </c>
      <c r="N691" s="369"/>
      <c r="O691" s="375"/>
      <c r="P691" s="387"/>
      <c r="Q691" s="374"/>
    </row>
    <row r="692" spans="1:17" ht="15.5" x14ac:dyDescent="0.35">
      <c r="A692" s="226" t="s">
        <v>578</v>
      </c>
      <c r="B692" s="30" t="s">
        <v>1130</v>
      </c>
      <c r="C692" s="88" t="s">
        <v>1131</v>
      </c>
      <c r="D692" s="93" t="s">
        <v>631</v>
      </c>
      <c r="E692" s="93">
        <v>5</v>
      </c>
      <c r="F692" s="301">
        <v>8.07</v>
      </c>
      <c r="G692" s="302">
        <f t="shared" si="25"/>
        <v>40.35</v>
      </c>
      <c r="H692" s="212">
        <v>0.27210000000000001</v>
      </c>
      <c r="I692" s="92" t="s">
        <v>422</v>
      </c>
      <c r="J692" s="92"/>
      <c r="K692" s="91" t="s">
        <v>2158</v>
      </c>
      <c r="M692" s="369">
        <f t="shared" si="26"/>
        <v>8.07</v>
      </c>
      <c r="N692" s="369">
        <v>8.02</v>
      </c>
      <c r="O692" s="375">
        <v>8.0299999999999994</v>
      </c>
      <c r="P692" s="387">
        <v>7.85</v>
      </c>
      <c r="Q692" s="374">
        <f>(M692-P692)*E692</f>
        <v>1.1000000000000032</v>
      </c>
    </row>
    <row r="693" spans="1:17" ht="15.5" x14ac:dyDescent="0.35">
      <c r="A693" s="226" t="s">
        <v>578</v>
      </c>
      <c r="B693" s="30" t="s">
        <v>1132</v>
      </c>
      <c r="C693" s="88" t="s">
        <v>1133</v>
      </c>
      <c r="D693" s="93" t="s">
        <v>631</v>
      </c>
      <c r="E693" s="93">
        <v>5</v>
      </c>
      <c r="F693" s="301">
        <v>18.29</v>
      </c>
      <c r="G693" s="302">
        <f t="shared" si="25"/>
        <v>91.45</v>
      </c>
      <c r="H693" s="212">
        <v>0.27210000000000001</v>
      </c>
      <c r="I693" s="92" t="s">
        <v>422</v>
      </c>
      <c r="J693" s="92"/>
      <c r="K693" s="91" t="s">
        <v>2158</v>
      </c>
      <c r="M693" s="369">
        <f t="shared" si="26"/>
        <v>18.29</v>
      </c>
      <c r="N693" s="369">
        <v>18.22</v>
      </c>
      <c r="O693" s="375">
        <v>18.27</v>
      </c>
      <c r="P693" s="387">
        <v>17.760000000000002</v>
      </c>
      <c r="Q693" s="374">
        <f>(M693-P693)*E693</f>
        <v>2.6499999999999879</v>
      </c>
    </row>
    <row r="694" spans="1:17" ht="15.5" x14ac:dyDescent="0.35">
      <c r="A694" s="226" t="s">
        <v>578</v>
      </c>
      <c r="B694" s="30"/>
      <c r="C694" s="88"/>
      <c r="D694" s="93"/>
      <c r="E694" s="93"/>
      <c r="F694" s="301"/>
      <c r="G694" s="302" t="str">
        <f t="shared" si="25"/>
        <v/>
      </c>
      <c r="H694" s="212"/>
      <c r="I694" s="92"/>
      <c r="J694" s="92"/>
      <c r="K694" s="92"/>
      <c r="M694" s="369" t="str">
        <f t="shared" si="26"/>
        <v/>
      </c>
      <c r="N694" s="369"/>
      <c r="O694" s="375"/>
      <c r="P694" s="387"/>
      <c r="Q694" s="374"/>
    </row>
    <row r="695" spans="1:17" ht="15.5" x14ac:dyDescent="0.35">
      <c r="A695" s="226" t="s">
        <v>578</v>
      </c>
      <c r="B695" s="30" t="s">
        <v>1134</v>
      </c>
      <c r="C695" s="88" t="s">
        <v>1135</v>
      </c>
      <c r="D695" s="93"/>
      <c r="E695" s="93"/>
      <c r="F695" s="301"/>
      <c r="G695" s="302" t="str">
        <f t="shared" si="25"/>
        <v/>
      </c>
      <c r="H695" s="212"/>
      <c r="I695" s="92"/>
      <c r="J695" s="92"/>
      <c r="K695" s="92"/>
      <c r="M695" s="369" t="str">
        <f t="shared" si="26"/>
        <v/>
      </c>
      <c r="N695" s="369"/>
      <c r="O695" s="375"/>
      <c r="P695" s="387"/>
      <c r="Q695" s="374"/>
    </row>
    <row r="696" spans="1:17" ht="15.5" x14ac:dyDescent="0.35">
      <c r="A696" s="226" t="s">
        <v>578</v>
      </c>
      <c r="B696" s="30" t="s">
        <v>1136</v>
      </c>
      <c r="C696" s="88" t="s">
        <v>1137</v>
      </c>
      <c r="D696" s="93" t="s">
        <v>631</v>
      </c>
      <c r="E696" s="93">
        <v>12</v>
      </c>
      <c r="F696" s="301">
        <v>9.52</v>
      </c>
      <c r="G696" s="302">
        <f t="shared" si="25"/>
        <v>114.24</v>
      </c>
      <c r="H696" s="212">
        <v>0.27210000000000001</v>
      </c>
      <c r="I696" s="92" t="s">
        <v>422</v>
      </c>
      <c r="J696" s="92"/>
      <c r="K696" s="91" t="s">
        <v>2158</v>
      </c>
      <c r="M696" s="369">
        <f t="shared" si="26"/>
        <v>9.52</v>
      </c>
      <c r="N696" s="369">
        <v>9.4700000000000006</v>
      </c>
      <c r="O696" s="375">
        <v>9.3800000000000008</v>
      </c>
      <c r="P696" s="387">
        <v>9.07</v>
      </c>
      <c r="Q696" s="374">
        <f>(M696-P696)*E696</f>
        <v>5.3999999999999915</v>
      </c>
    </row>
    <row r="697" spans="1:17" ht="15.5" x14ac:dyDescent="0.35">
      <c r="A697" s="226" t="s">
        <v>578</v>
      </c>
      <c r="B697" s="30" t="s">
        <v>1138</v>
      </c>
      <c r="C697" s="88" t="s">
        <v>1139</v>
      </c>
      <c r="D697" s="93" t="s">
        <v>631</v>
      </c>
      <c r="E697" s="93">
        <v>5</v>
      </c>
      <c r="F697" s="301">
        <v>13.46</v>
      </c>
      <c r="G697" s="302">
        <f t="shared" si="25"/>
        <v>67.3</v>
      </c>
      <c r="H697" s="212">
        <v>0.27210000000000001</v>
      </c>
      <c r="I697" s="92" t="s">
        <v>422</v>
      </c>
      <c r="J697" s="92"/>
      <c r="K697" s="91" t="s">
        <v>2158</v>
      </c>
      <c r="M697" s="369">
        <f t="shared" si="26"/>
        <v>13.46</v>
      </c>
      <c r="N697" s="369">
        <v>13.39</v>
      </c>
      <c r="O697" s="375">
        <v>13.32</v>
      </c>
      <c r="P697" s="387">
        <v>12.93</v>
      </c>
      <c r="Q697" s="374">
        <f>(M697-P697)*E697</f>
        <v>2.6500000000000057</v>
      </c>
    </row>
    <row r="698" spans="1:17" ht="15.5" x14ac:dyDescent="0.35">
      <c r="A698" s="226" t="s">
        <v>578</v>
      </c>
      <c r="B698" s="30" t="s">
        <v>1140</v>
      </c>
      <c r="C698" s="88" t="s">
        <v>1141</v>
      </c>
      <c r="D698" s="93" t="s">
        <v>631</v>
      </c>
      <c r="E698" s="93">
        <v>5</v>
      </c>
      <c r="F698" s="301">
        <v>14.62</v>
      </c>
      <c r="G698" s="302">
        <f t="shared" si="25"/>
        <v>73.099999999999994</v>
      </c>
      <c r="H698" s="212">
        <v>0.27210000000000001</v>
      </c>
      <c r="I698" s="92" t="s">
        <v>422</v>
      </c>
      <c r="J698" s="92"/>
      <c r="K698" s="91" t="s">
        <v>2158</v>
      </c>
      <c r="M698" s="369">
        <f t="shared" si="26"/>
        <v>14.62</v>
      </c>
      <c r="N698" s="369">
        <v>14.57</v>
      </c>
      <c r="O698" s="375">
        <v>14.62</v>
      </c>
      <c r="P698" s="387">
        <v>14.19</v>
      </c>
      <c r="Q698" s="374">
        <f>(M698-P698)*E698</f>
        <v>2.1499999999999986</v>
      </c>
    </row>
    <row r="699" spans="1:17" ht="15.5" x14ac:dyDescent="0.35">
      <c r="A699" s="226" t="s">
        <v>578</v>
      </c>
      <c r="B699" s="30"/>
      <c r="C699" s="88"/>
      <c r="D699" s="93"/>
      <c r="E699" s="93"/>
      <c r="F699" s="301"/>
      <c r="G699" s="302" t="str">
        <f t="shared" si="25"/>
        <v/>
      </c>
      <c r="H699" s="212"/>
      <c r="I699" s="92"/>
      <c r="J699" s="92"/>
      <c r="K699" s="92"/>
      <c r="M699" s="369" t="str">
        <f t="shared" si="26"/>
        <v/>
      </c>
      <c r="N699" s="369"/>
      <c r="O699" s="375"/>
      <c r="P699" s="387"/>
      <c r="Q699" s="374"/>
    </row>
    <row r="700" spans="1:17" ht="15.5" x14ac:dyDescent="0.35">
      <c r="A700" s="226" t="s">
        <v>578</v>
      </c>
      <c r="B700" s="30" t="s">
        <v>1142</v>
      </c>
      <c r="C700" s="88" t="s">
        <v>1143</v>
      </c>
      <c r="D700" s="93"/>
      <c r="E700" s="93"/>
      <c r="F700" s="301"/>
      <c r="G700" s="302" t="str">
        <f t="shared" si="25"/>
        <v/>
      </c>
      <c r="H700" s="212"/>
      <c r="I700" s="92"/>
      <c r="J700" s="92"/>
      <c r="K700" s="92"/>
      <c r="M700" s="369" t="str">
        <f t="shared" si="26"/>
        <v/>
      </c>
      <c r="N700" s="369"/>
      <c r="O700" s="375"/>
      <c r="P700" s="387"/>
      <c r="Q700" s="374"/>
    </row>
    <row r="701" spans="1:17" ht="15.5" x14ac:dyDescent="0.35">
      <c r="A701" s="226" t="s">
        <v>578</v>
      </c>
      <c r="B701" s="30" t="s">
        <v>1144</v>
      </c>
      <c r="C701" s="88" t="s">
        <v>1145</v>
      </c>
      <c r="D701" s="93" t="s">
        <v>631</v>
      </c>
      <c r="E701" s="93">
        <v>4</v>
      </c>
      <c r="F701" s="301">
        <v>7.67</v>
      </c>
      <c r="G701" s="302">
        <f t="shared" si="25"/>
        <v>30.68</v>
      </c>
      <c r="H701" s="212">
        <v>0.27210000000000001</v>
      </c>
      <c r="I701" s="92" t="s">
        <v>422</v>
      </c>
      <c r="J701" s="92"/>
      <c r="K701" s="91" t="s">
        <v>2158</v>
      </c>
      <c r="M701" s="369">
        <f t="shared" si="26"/>
        <v>7.67</v>
      </c>
      <c r="N701" s="369">
        <v>7.6</v>
      </c>
      <c r="O701" s="375">
        <v>7.51</v>
      </c>
      <c r="P701" s="387">
        <v>7.36</v>
      </c>
      <c r="Q701" s="374">
        <f>(M701-P701)*E701</f>
        <v>1.2399999999999984</v>
      </c>
    </row>
    <row r="702" spans="1:17" ht="15.5" x14ac:dyDescent="0.35">
      <c r="A702" s="226" t="s">
        <v>578</v>
      </c>
      <c r="B702" s="30" t="s">
        <v>1146</v>
      </c>
      <c r="C702" s="88" t="s">
        <v>1147</v>
      </c>
      <c r="D702" s="93" t="s">
        <v>631</v>
      </c>
      <c r="E702" s="93">
        <v>2</v>
      </c>
      <c r="F702" s="301">
        <v>12.78</v>
      </c>
      <c r="G702" s="302">
        <f t="shared" si="25"/>
        <v>25.56</v>
      </c>
      <c r="H702" s="212">
        <v>0.27210000000000001</v>
      </c>
      <c r="I702" s="92" t="s">
        <v>422</v>
      </c>
      <c r="J702" s="92"/>
      <c r="K702" s="91" t="s">
        <v>2158</v>
      </c>
      <c r="M702" s="369">
        <f t="shared" si="26"/>
        <v>12.78</v>
      </c>
      <c r="N702" s="369">
        <v>12.67</v>
      </c>
      <c r="O702" s="375">
        <v>12.61</v>
      </c>
      <c r="P702" s="387">
        <v>12.37</v>
      </c>
      <c r="Q702" s="374">
        <f>(M702-P702)*E702</f>
        <v>0.82000000000000028</v>
      </c>
    </row>
    <row r="703" spans="1:17" ht="15.5" x14ac:dyDescent="0.35">
      <c r="A703" s="226" t="s">
        <v>578</v>
      </c>
      <c r="B703" s="30"/>
      <c r="C703" s="88"/>
      <c r="D703" s="93"/>
      <c r="E703" s="93"/>
      <c r="F703" s="301"/>
      <c r="G703" s="302" t="str">
        <f t="shared" si="25"/>
        <v/>
      </c>
      <c r="H703" s="212"/>
      <c r="I703" s="92"/>
      <c r="J703" s="92"/>
      <c r="K703" s="92"/>
      <c r="M703" s="369" t="str">
        <f t="shared" si="26"/>
        <v/>
      </c>
      <c r="N703" s="369"/>
      <c r="O703" s="375"/>
      <c r="P703" s="387"/>
      <c r="Q703" s="374"/>
    </row>
    <row r="704" spans="1:17" ht="15.5" x14ac:dyDescent="0.35">
      <c r="A704" s="226" t="s">
        <v>578</v>
      </c>
      <c r="B704" s="30" t="s">
        <v>1148</v>
      </c>
      <c r="C704" s="88" t="s">
        <v>1149</v>
      </c>
      <c r="D704" s="93"/>
      <c r="E704" s="93"/>
      <c r="F704" s="301"/>
      <c r="G704" s="302" t="str">
        <f t="shared" si="25"/>
        <v/>
      </c>
      <c r="H704" s="212"/>
      <c r="I704" s="92"/>
      <c r="J704" s="92"/>
      <c r="K704" s="92"/>
      <c r="M704" s="369" t="str">
        <f t="shared" si="26"/>
        <v/>
      </c>
      <c r="N704" s="369"/>
      <c r="O704" s="375"/>
      <c r="P704" s="387"/>
      <c r="Q704" s="374"/>
    </row>
    <row r="705" spans="1:17" ht="15.5" x14ac:dyDescent="0.35">
      <c r="A705" s="226" t="s">
        <v>578</v>
      </c>
      <c r="B705" s="30"/>
      <c r="C705" s="88"/>
      <c r="D705" s="93"/>
      <c r="E705" s="93"/>
      <c r="F705" s="301"/>
      <c r="G705" s="302" t="str">
        <f t="shared" si="25"/>
        <v/>
      </c>
      <c r="H705" s="212"/>
      <c r="I705" s="92"/>
      <c r="J705" s="92"/>
      <c r="K705" s="92"/>
      <c r="M705" s="369" t="str">
        <f t="shared" si="26"/>
        <v/>
      </c>
      <c r="N705" s="369"/>
      <c r="O705" s="375"/>
      <c r="P705" s="387"/>
      <c r="Q705" s="374"/>
    </row>
    <row r="706" spans="1:17" ht="15.5" x14ac:dyDescent="0.35">
      <c r="A706" s="226" t="s">
        <v>578</v>
      </c>
      <c r="B706" s="30" t="s">
        <v>1150</v>
      </c>
      <c r="C706" s="88" t="s">
        <v>1151</v>
      </c>
      <c r="D706" s="93"/>
      <c r="E706" s="93"/>
      <c r="F706" s="301"/>
      <c r="G706" s="302" t="str">
        <f t="shared" si="25"/>
        <v/>
      </c>
      <c r="H706" s="212"/>
      <c r="I706" s="92"/>
      <c r="J706" s="92"/>
      <c r="K706" s="92"/>
      <c r="M706" s="369" t="str">
        <f t="shared" si="26"/>
        <v/>
      </c>
      <c r="N706" s="369"/>
      <c r="O706" s="375"/>
      <c r="P706" s="387"/>
      <c r="Q706" s="374"/>
    </row>
    <row r="707" spans="1:17" ht="15.5" x14ac:dyDescent="0.35">
      <c r="A707" s="226" t="s">
        <v>578</v>
      </c>
      <c r="B707" s="30" t="s">
        <v>1152</v>
      </c>
      <c r="C707" s="88" t="s">
        <v>1153</v>
      </c>
      <c r="D707" s="93" t="s">
        <v>931</v>
      </c>
      <c r="E707" s="93">
        <v>1</v>
      </c>
      <c r="F707" s="301">
        <v>56.02</v>
      </c>
      <c r="G707" s="302">
        <f t="shared" si="25"/>
        <v>56.02</v>
      </c>
      <c r="H707" s="212">
        <v>0.27210000000000001</v>
      </c>
      <c r="I707" s="92" t="s">
        <v>422</v>
      </c>
      <c r="J707" s="92"/>
      <c r="K707" s="91" t="s">
        <v>2158</v>
      </c>
      <c r="M707" s="369">
        <f t="shared" si="26"/>
        <v>56.02</v>
      </c>
      <c r="N707" s="369">
        <v>56.01</v>
      </c>
      <c r="O707" s="375">
        <v>55.97</v>
      </c>
      <c r="P707" s="387">
        <v>62.07</v>
      </c>
      <c r="Q707" s="374">
        <f>(M707-P707)*E707</f>
        <v>-6.0499999999999972</v>
      </c>
    </row>
    <row r="708" spans="1:17" ht="15.5" x14ac:dyDescent="0.35">
      <c r="A708" s="226" t="s">
        <v>578</v>
      </c>
      <c r="B708" s="30"/>
      <c r="C708" s="88"/>
      <c r="D708" s="93"/>
      <c r="E708" s="93"/>
      <c r="F708" s="301"/>
      <c r="G708" s="302" t="str">
        <f t="shared" si="25"/>
        <v/>
      </c>
      <c r="H708" s="212"/>
      <c r="I708" s="92"/>
      <c r="J708" s="92"/>
      <c r="K708" s="92"/>
      <c r="M708" s="369" t="str">
        <f t="shared" si="26"/>
        <v/>
      </c>
      <c r="N708" s="369"/>
      <c r="O708" s="375"/>
      <c r="P708" s="387"/>
      <c r="Q708" s="374"/>
    </row>
    <row r="709" spans="1:17" ht="15.5" x14ac:dyDescent="0.35">
      <c r="A709" s="226" t="s">
        <v>578</v>
      </c>
      <c r="B709" s="30" t="s">
        <v>1154</v>
      </c>
      <c r="C709" s="88" t="s">
        <v>1155</v>
      </c>
      <c r="D709" s="93"/>
      <c r="E709" s="93"/>
      <c r="F709" s="301"/>
      <c r="G709" s="302" t="str">
        <f t="shared" si="25"/>
        <v/>
      </c>
      <c r="H709" s="212"/>
      <c r="I709" s="92"/>
      <c r="J709" s="92"/>
      <c r="K709" s="92"/>
      <c r="M709" s="369" t="str">
        <f t="shared" si="26"/>
        <v/>
      </c>
      <c r="N709" s="369"/>
      <c r="O709" s="375"/>
      <c r="P709" s="387"/>
      <c r="Q709" s="374"/>
    </row>
    <row r="710" spans="1:17" ht="15.5" x14ac:dyDescent="0.35">
      <c r="A710" s="226" t="s">
        <v>578</v>
      </c>
      <c r="B710" s="30" t="s">
        <v>1156</v>
      </c>
      <c r="C710" s="88" t="s">
        <v>1157</v>
      </c>
      <c r="D710" s="93" t="s">
        <v>631</v>
      </c>
      <c r="E710" s="93">
        <v>1</v>
      </c>
      <c r="F710" s="301">
        <v>44.55</v>
      </c>
      <c r="G710" s="302">
        <f t="shared" si="25"/>
        <v>44.55</v>
      </c>
      <c r="H710" s="212">
        <v>0.27210000000000001</v>
      </c>
      <c r="I710" s="92" t="s">
        <v>422</v>
      </c>
      <c r="J710" s="92"/>
      <c r="K710" s="91" t="s">
        <v>2158</v>
      </c>
      <c r="M710" s="369">
        <f t="shared" si="26"/>
        <v>44.55</v>
      </c>
      <c r="N710" s="369">
        <v>44.54</v>
      </c>
      <c r="O710" s="375">
        <v>42.17</v>
      </c>
      <c r="P710" s="387">
        <v>41.43</v>
      </c>
      <c r="Q710" s="374">
        <f>(M710-P710)*E710</f>
        <v>3.1199999999999974</v>
      </c>
    </row>
    <row r="711" spans="1:17" ht="15.5" x14ac:dyDescent="0.35">
      <c r="A711" s="226" t="s">
        <v>578</v>
      </c>
      <c r="B711" s="30"/>
      <c r="C711" s="88"/>
      <c r="D711" s="93"/>
      <c r="E711" s="93"/>
      <c r="F711" s="301"/>
      <c r="G711" s="302" t="str">
        <f t="shared" ref="G711:G774" si="27">IF(F711="","",TRUNC(F711*E711,4))</f>
        <v/>
      </c>
      <c r="H711" s="212"/>
      <c r="I711" s="92"/>
      <c r="J711" s="92"/>
      <c r="K711" s="92"/>
      <c r="M711" s="369" t="str">
        <f t="shared" si="26"/>
        <v/>
      </c>
      <c r="N711" s="369"/>
      <c r="O711" s="375"/>
      <c r="P711" s="387"/>
      <c r="Q711" s="374"/>
    </row>
    <row r="712" spans="1:17" ht="15.5" x14ac:dyDescent="0.35">
      <c r="A712" s="226" t="s">
        <v>578</v>
      </c>
      <c r="B712" s="30" t="s">
        <v>1158</v>
      </c>
      <c r="C712" s="88" t="s">
        <v>1159</v>
      </c>
      <c r="D712" s="93"/>
      <c r="E712" s="93"/>
      <c r="F712" s="301"/>
      <c r="G712" s="302" t="str">
        <f t="shared" si="27"/>
        <v/>
      </c>
      <c r="H712" s="212"/>
      <c r="I712" s="92"/>
      <c r="J712" s="92"/>
      <c r="K712" s="92"/>
      <c r="M712" s="369" t="str">
        <f t="shared" ref="M712:M775" si="28">IF(F712="","",F712)</f>
        <v/>
      </c>
      <c r="N712" s="369"/>
      <c r="O712" s="375"/>
      <c r="P712" s="387"/>
      <c r="Q712" s="374"/>
    </row>
    <row r="713" spans="1:17" ht="15.5" x14ac:dyDescent="0.35">
      <c r="A713" s="226" t="s">
        <v>578</v>
      </c>
      <c r="B713" s="30" t="s">
        <v>1160</v>
      </c>
      <c r="C713" s="88" t="s">
        <v>1161</v>
      </c>
      <c r="D713" s="93" t="s">
        <v>631</v>
      </c>
      <c r="E713" s="93">
        <v>3</v>
      </c>
      <c r="F713" s="301">
        <v>54.07</v>
      </c>
      <c r="G713" s="302">
        <f t="shared" si="27"/>
        <v>162.21</v>
      </c>
      <c r="H713" s="212">
        <v>0.27210000000000001</v>
      </c>
      <c r="I713" s="92" t="s">
        <v>422</v>
      </c>
      <c r="J713" s="92"/>
      <c r="K713" s="91" t="s">
        <v>2158</v>
      </c>
      <c r="M713" s="369">
        <f t="shared" si="28"/>
        <v>54.07</v>
      </c>
      <c r="N713" s="369">
        <v>54.06</v>
      </c>
      <c r="O713" s="375">
        <v>51.12</v>
      </c>
      <c r="P713" s="387">
        <v>50.27</v>
      </c>
      <c r="Q713" s="374">
        <f>(M713-P713)*E713</f>
        <v>11.399999999999991</v>
      </c>
    </row>
    <row r="714" spans="1:17" ht="15.5" x14ac:dyDescent="0.35">
      <c r="A714" s="226" t="s">
        <v>578</v>
      </c>
      <c r="B714" s="30"/>
      <c r="C714" s="88"/>
      <c r="D714" s="93"/>
      <c r="E714" s="93"/>
      <c r="F714" s="301"/>
      <c r="G714" s="302" t="str">
        <f t="shared" si="27"/>
        <v/>
      </c>
      <c r="H714" s="212"/>
      <c r="I714" s="92"/>
      <c r="J714" s="92"/>
      <c r="K714" s="92"/>
      <c r="M714" s="369" t="str">
        <f t="shared" si="28"/>
        <v/>
      </c>
      <c r="N714" s="369"/>
      <c r="O714" s="375"/>
      <c r="P714" s="387"/>
      <c r="Q714" s="374"/>
    </row>
    <row r="715" spans="1:17" ht="15.5" x14ac:dyDescent="0.35">
      <c r="A715" s="226" t="s">
        <v>578</v>
      </c>
      <c r="B715" s="30" t="s">
        <v>1162</v>
      </c>
      <c r="C715" s="88" t="s">
        <v>1163</v>
      </c>
      <c r="D715" s="93"/>
      <c r="E715" s="93"/>
      <c r="F715" s="301"/>
      <c r="G715" s="302" t="str">
        <f t="shared" si="27"/>
        <v/>
      </c>
      <c r="H715" s="212"/>
      <c r="I715" s="92"/>
      <c r="J715" s="92"/>
      <c r="K715" s="92"/>
      <c r="M715" s="369" t="str">
        <f t="shared" si="28"/>
        <v/>
      </c>
      <c r="N715" s="369"/>
      <c r="O715" s="375"/>
      <c r="P715" s="387"/>
      <c r="Q715" s="374"/>
    </row>
    <row r="716" spans="1:17" ht="15.5" x14ac:dyDescent="0.35">
      <c r="A716" s="226" t="s">
        <v>578</v>
      </c>
      <c r="B716" s="30" t="s">
        <v>1164</v>
      </c>
      <c r="C716" s="88" t="s">
        <v>1165</v>
      </c>
      <c r="D716" s="93" t="s">
        <v>931</v>
      </c>
      <c r="E716" s="93">
        <v>1</v>
      </c>
      <c r="F716" s="301">
        <v>742.91</v>
      </c>
      <c r="G716" s="302">
        <f t="shared" si="27"/>
        <v>742.91</v>
      </c>
      <c r="H716" s="212">
        <v>0.27210000000000001</v>
      </c>
      <c r="I716" s="92" t="s">
        <v>422</v>
      </c>
      <c r="J716" s="92"/>
      <c r="K716" s="91" t="s">
        <v>2158</v>
      </c>
      <c r="M716" s="369">
        <f t="shared" si="28"/>
        <v>742.91</v>
      </c>
      <c r="N716" s="369">
        <v>742.83</v>
      </c>
      <c r="O716" s="375">
        <v>741.38</v>
      </c>
      <c r="P716" s="387">
        <v>627.58000000000004</v>
      </c>
      <c r="Q716" s="374">
        <f>(M716-P716)*E716</f>
        <v>115.32999999999993</v>
      </c>
    </row>
    <row r="717" spans="1:17" ht="15.5" x14ac:dyDescent="0.35">
      <c r="A717" s="226" t="s">
        <v>578</v>
      </c>
      <c r="B717" s="30"/>
      <c r="C717" s="88"/>
      <c r="D717" s="93"/>
      <c r="E717" s="93"/>
      <c r="F717" s="301"/>
      <c r="G717" s="302" t="str">
        <f t="shared" si="27"/>
        <v/>
      </c>
      <c r="H717" s="212"/>
      <c r="I717" s="92"/>
      <c r="J717" s="92"/>
      <c r="K717" s="92"/>
      <c r="M717" s="369" t="str">
        <f t="shared" si="28"/>
        <v/>
      </c>
      <c r="N717" s="369"/>
      <c r="O717" s="375"/>
      <c r="P717" s="387"/>
      <c r="Q717" s="374"/>
    </row>
    <row r="718" spans="1:17" ht="15.5" x14ac:dyDescent="0.35">
      <c r="A718" s="226" t="s">
        <v>578</v>
      </c>
      <c r="B718" s="30" t="s">
        <v>1166</v>
      </c>
      <c r="C718" s="88" t="s">
        <v>1167</v>
      </c>
      <c r="D718" s="93"/>
      <c r="E718" s="93"/>
      <c r="F718" s="301"/>
      <c r="G718" s="302" t="str">
        <f t="shared" si="27"/>
        <v/>
      </c>
      <c r="H718" s="212"/>
      <c r="I718" s="92"/>
      <c r="J718" s="92"/>
      <c r="K718" s="92"/>
      <c r="M718" s="369" t="str">
        <f t="shared" si="28"/>
        <v/>
      </c>
      <c r="N718" s="369"/>
      <c r="O718" s="375"/>
      <c r="P718" s="387"/>
      <c r="Q718" s="374"/>
    </row>
    <row r="719" spans="1:17" ht="15.5" x14ac:dyDescent="0.35">
      <c r="A719" s="226" t="s">
        <v>578</v>
      </c>
      <c r="B719" s="30" t="s">
        <v>1168</v>
      </c>
      <c r="C719" s="88" t="s">
        <v>1169</v>
      </c>
      <c r="D719" s="93" t="s">
        <v>631</v>
      </c>
      <c r="E719" s="93">
        <v>2</v>
      </c>
      <c r="F719" s="301">
        <v>59.28</v>
      </c>
      <c r="G719" s="302">
        <f t="shared" si="27"/>
        <v>118.56</v>
      </c>
      <c r="H719" s="212">
        <v>0.27210000000000001</v>
      </c>
      <c r="I719" s="92" t="s">
        <v>422</v>
      </c>
      <c r="J719" s="92"/>
      <c r="K719" s="91" t="s">
        <v>2158</v>
      </c>
      <c r="M719" s="369">
        <f t="shared" si="28"/>
        <v>59.28</v>
      </c>
      <c r="N719" s="369">
        <v>59.2</v>
      </c>
      <c r="O719" s="375">
        <v>73.94</v>
      </c>
      <c r="P719" s="387">
        <v>66.69</v>
      </c>
      <c r="Q719" s="374">
        <f>(M719-P719)*E719</f>
        <v>-14.819999999999993</v>
      </c>
    </row>
    <row r="720" spans="1:17" ht="15.5" x14ac:dyDescent="0.35">
      <c r="A720" s="226" t="s">
        <v>578</v>
      </c>
      <c r="B720" s="30"/>
      <c r="C720" s="88"/>
      <c r="D720" s="93"/>
      <c r="E720" s="93"/>
      <c r="F720" s="301"/>
      <c r="G720" s="302" t="str">
        <f t="shared" si="27"/>
        <v/>
      </c>
      <c r="H720" s="212"/>
      <c r="I720" s="92"/>
      <c r="J720" s="92"/>
      <c r="K720" s="92"/>
      <c r="M720" s="369" t="str">
        <f t="shared" si="28"/>
        <v/>
      </c>
      <c r="N720" s="369"/>
      <c r="O720" s="375"/>
      <c r="P720" s="387"/>
      <c r="Q720" s="374"/>
    </row>
    <row r="721" spans="1:17" ht="15.5" x14ac:dyDescent="0.35">
      <c r="A721" s="226" t="s">
        <v>578</v>
      </c>
      <c r="B721" s="30" t="s">
        <v>582</v>
      </c>
      <c r="C721" s="88" t="s">
        <v>583</v>
      </c>
      <c r="D721" s="93"/>
      <c r="E721" s="93"/>
      <c r="F721" s="301"/>
      <c r="G721" s="302" t="str">
        <f t="shared" si="27"/>
        <v/>
      </c>
      <c r="H721" s="212"/>
      <c r="I721" s="92"/>
      <c r="J721" s="92"/>
      <c r="K721" s="92"/>
      <c r="M721" s="369" t="str">
        <f t="shared" si="28"/>
        <v/>
      </c>
      <c r="N721" s="369"/>
      <c r="O721" s="375"/>
      <c r="P721" s="387"/>
      <c r="Q721" s="374"/>
    </row>
    <row r="722" spans="1:17" ht="15.5" x14ac:dyDescent="0.35">
      <c r="A722" s="226" t="s">
        <v>578</v>
      </c>
      <c r="B722" s="30"/>
      <c r="C722" s="88"/>
      <c r="D722" s="93"/>
      <c r="E722" s="93"/>
      <c r="F722" s="301"/>
      <c r="G722" s="302" t="str">
        <f t="shared" si="27"/>
        <v/>
      </c>
      <c r="H722" s="212"/>
      <c r="I722" s="92"/>
      <c r="J722" s="92"/>
      <c r="K722" s="92"/>
      <c r="M722" s="369" t="str">
        <f t="shared" si="28"/>
        <v/>
      </c>
      <c r="N722" s="369"/>
      <c r="O722" s="375"/>
      <c r="P722" s="387"/>
      <c r="Q722" s="374"/>
    </row>
    <row r="723" spans="1:17" ht="15.5" x14ac:dyDescent="0.35">
      <c r="A723" s="226" t="s">
        <v>578</v>
      </c>
      <c r="B723" s="30" t="s">
        <v>1170</v>
      </c>
      <c r="C723" s="88" t="s">
        <v>1171</v>
      </c>
      <c r="D723" s="93" t="s">
        <v>631</v>
      </c>
      <c r="E723" s="93">
        <v>6</v>
      </c>
      <c r="F723" s="301">
        <v>71.8</v>
      </c>
      <c r="G723" s="302">
        <f t="shared" si="27"/>
        <v>430.8</v>
      </c>
      <c r="H723" s="212">
        <v>0.27210000000000001</v>
      </c>
      <c r="I723" s="92" t="s">
        <v>422</v>
      </c>
      <c r="J723" s="92"/>
      <c r="K723" s="91" t="s">
        <v>2158</v>
      </c>
      <c r="M723" s="369">
        <f t="shared" si="28"/>
        <v>71.8</v>
      </c>
      <c r="N723" s="369">
        <v>70.69</v>
      </c>
      <c r="O723" s="375">
        <v>69.180000000000007</v>
      </c>
      <c r="P723" s="387">
        <v>70.06</v>
      </c>
      <c r="Q723" s="374">
        <f>(M723-P723)*E723</f>
        <v>10.439999999999969</v>
      </c>
    </row>
    <row r="724" spans="1:17" ht="15.5" x14ac:dyDescent="0.35">
      <c r="A724" s="226" t="s">
        <v>578</v>
      </c>
      <c r="B724" s="30" t="s">
        <v>1172</v>
      </c>
      <c r="C724" s="88" t="s">
        <v>1173</v>
      </c>
      <c r="D724" s="93" t="s">
        <v>823</v>
      </c>
      <c r="E724" s="93">
        <v>17</v>
      </c>
      <c r="F724" s="301">
        <v>98.65</v>
      </c>
      <c r="G724" s="302">
        <f t="shared" si="27"/>
        <v>1677.05</v>
      </c>
      <c r="H724" s="212">
        <v>0.27210000000000001</v>
      </c>
      <c r="I724" s="92" t="s">
        <v>422</v>
      </c>
      <c r="J724" s="92"/>
      <c r="K724" s="91" t="s">
        <v>2158</v>
      </c>
      <c r="M724" s="369">
        <f t="shared" si="28"/>
        <v>98.65</v>
      </c>
      <c r="N724" s="369">
        <v>97.71</v>
      </c>
      <c r="O724" s="375">
        <v>96.44</v>
      </c>
      <c r="P724" s="387">
        <v>130.32</v>
      </c>
      <c r="Q724" s="374">
        <f>(M724-P724)*E724</f>
        <v>-538.38999999999976</v>
      </c>
    </row>
    <row r="725" spans="1:17" ht="15.5" x14ac:dyDescent="0.35">
      <c r="A725" s="226" t="s">
        <v>578</v>
      </c>
      <c r="B725" s="30" t="s">
        <v>1174</v>
      </c>
      <c r="C725" s="88" t="s">
        <v>1175</v>
      </c>
      <c r="D725" s="93" t="s">
        <v>631</v>
      </c>
      <c r="E725" s="93">
        <v>6</v>
      </c>
      <c r="F725" s="301">
        <v>523.38</v>
      </c>
      <c r="G725" s="302">
        <f t="shared" si="27"/>
        <v>3140.28</v>
      </c>
      <c r="H725" s="212">
        <v>0.27210000000000001</v>
      </c>
      <c r="I725" s="92" t="s">
        <v>422</v>
      </c>
      <c r="J725" s="92"/>
      <c r="K725" s="91" t="s">
        <v>2158</v>
      </c>
      <c r="M725" s="369">
        <f t="shared" si="28"/>
        <v>523.38</v>
      </c>
      <c r="N725" s="369">
        <v>516.03</v>
      </c>
      <c r="O725" s="375">
        <v>507.42</v>
      </c>
      <c r="P725" s="387">
        <v>500.53</v>
      </c>
      <c r="Q725" s="374">
        <f>(M725-P725)*E725</f>
        <v>137.10000000000014</v>
      </c>
    </row>
    <row r="726" spans="1:17" ht="15.5" x14ac:dyDescent="0.35">
      <c r="A726" s="226" t="s">
        <v>578</v>
      </c>
      <c r="B726" s="30"/>
      <c r="C726" s="88"/>
      <c r="D726" s="93"/>
      <c r="E726" s="93"/>
      <c r="F726" s="301"/>
      <c r="G726" s="302" t="str">
        <f t="shared" si="27"/>
        <v/>
      </c>
      <c r="H726" s="212"/>
      <c r="I726" s="92"/>
      <c r="J726" s="92"/>
      <c r="K726" s="92"/>
      <c r="M726" s="369" t="str">
        <f t="shared" si="28"/>
        <v/>
      </c>
      <c r="N726" s="369"/>
      <c r="O726" s="375"/>
      <c r="P726" s="387"/>
      <c r="Q726" s="374"/>
    </row>
    <row r="727" spans="1:17" ht="15.5" x14ac:dyDescent="0.35">
      <c r="A727" s="226" t="s">
        <v>578</v>
      </c>
      <c r="B727" s="30" t="s">
        <v>584</v>
      </c>
      <c r="C727" s="88" t="s">
        <v>585</v>
      </c>
      <c r="D727" s="93"/>
      <c r="E727" s="93"/>
      <c r="F727" s="301"/>
      <c r="G727" s="302" t="str">
        <f t="shared" si="27"/>
        <v/>
      </c>
      <c r="H727" s="212"/>
      <c r="I727" s="92"/>
      <c r="J727" s="92"/>
      <c r="K727" s="92"/>
      <c r="M727" s="369" t="str">
        <f t="shared" si="28"/>
        <v/>
      </c>
      <c r="N727" s="369"/>
      <c r="O727" s="375"/>
      <c r="P727" s="387"/>
      <c r="Q727" s="374"/>
    </row>
    <row r="728" spans="1:17" ht="15.5" x14ac:dyDescent="0.35">
      <c r="A728" s="226" t="s">
        <v>578</v>
      </c>
      <c r="B728" s="30"/>
      <c r="C728" s="88"/>
      <c r="D728" s="93"/>
      <c r="E728" s="93"/>
      <c r="F728" s="301"/>
      <c r="G728" s="302" t="str">
        <f t="shared" si="27"/>
        <v/>
      </c>
      <c r="H728" s="212"/>
      <c r="I728" s="92"/>
      <c r="J728" s="92"/>
      <c r="K728" s="92"/>
      <c r="M728" s="369" t="str">
        <f t="shared" si="28"/>
        <v/>
      </c>
      <c r="N728" s="369"/>
      <c r="O728" s="375"/>
      <c r="P728" s="387"/>
      <c r="Q728" s="374"/>
    </row>
    <row r="729" spans="1:17" ht="15.5" x14ac:dyDescent="0.35">
      <c r="A729" s="226" t="s">
        <v>578</v>
      </c>
      <c r="B729" s="30" t="s">
        <v>1176</v>
      </c>
      <c r="C729" s="88" t="s">
        <v>1177</v>
      </c>
      <c r="D729" s="93"/>
      <c r="E729" s="93"/>
      <c r="F729" s="301"/>
      <c r="G729" s="302" t="str">
        <f t="shared" si="27"/>
        <v/>
      </c>
      <c r="H729" s="212"/>
      <c r="I729" s="92"/>
      <c r="J729" s="92"/>
      <c r="K729" s="92"/>
      <c r="M729" s="369" t="str">
        <f t="shared" si="28"/>
        <v/>
      </c>
      <c r="N729" s="369"/>
      <c r="O729" s="375"/>
      <c r="P729" s="387"/>
      <c r="Q729" s="374"/>
    </row>
    <row r="730" spans="1:17" ht="15.5" x14ac:dyDescent="0.35">
      <c r="A730" s="226" t="s">
        <v>578</v>
      </c>
      <c r="B730" s="30"/>
      <c r="C730" s="88"/>
      <c r="D730" s="93"/>
      <c r="E730" s="93"/>
      <c r="F730" s="301"/>
      <c r="G730" s="302" t="str">
        <f t="shared" si="27"/>
        <v/>
      </c>
      <c r="H730" s="212"/>
      <c r="I730" s="92"/>
      <c r="J730" s="92"/>
      <c r="K730" s="92"/>
      <c r="M730" s="369" t="str">
        <f t="shared" si="28"/>
        <v/>
      </c>
      <c r="N730" s="369"/>
      <c r="O730" s="375"/>
      <c r="P730" s="387"/>
      <c r="Q730" s="374"/>
    </row>
    <row r="731" spans="1:17" ht="15.5" x14ac:dyDescent="0.35">
      <c r="A731" s="226" t="s">
        <v>578</v>
      </c>
      <c r="B731" s="30" t="s">
        <v>1178</v>
      </c>
      <c r="C731" s="88" t="s">
        <v>1105</v>
      </c>
      <c r="D731" s="93"/>
      <c r="E731" s="93"/>
      <c r="F731" s="301"/>
      <c r="G731" s="302" t="str">
        <f t="shared" si="27"/>
        <v/>
      </c>
      <c r="H731" s="212"/>
      <c r="I731" s="92"/>
      <c r="J731" s="92"/>
      <c r="K731" s="92"/>
      <c r="M731" s="369" t="str">
        <f t="shared" si="28"/>
        <v/>
      </c>
      <c r="N731" s="369"/>
      <c r="O731" s="375"/>
      <c r="P731" s="387"/>
      <c r="Q731" s="374"/>
    </row>
    <row r="732" spans="1:17" ht="15.5" x14ac:dyDescent="0.35">
      <c r="A732" s="226" t="s">
        <v>578</v>
      </c>
      <c r="B732" s="30" t="s">
        <v>1179</v>
      </c>
      <c r="C732" s="88" t="s">
        <v>1180</v>
      </c>
      <c r="D732" s="93" t="s">
        <v>823</v>
      </c>
      <c r="E732" s="93">
        <v>3.72</v>
      </c>
      <c r="F732" s="301">
        <v>24.37</v>
      </c>
      <c r="G732" s="302">
        <f t="shared" si="27"/>
        <v>90.656400000000005</v>
      </c>
      <c r="H732" s="212">
        <v>0.27210000000000001</v>
      </c>
      <c r="I732" s="92" t="s">
        <v>422</v>
      </c>
      <c r="J732" s="92"/>
      <c r="K732" s="91" t="s">
        <v>2158</v>
      </c>
      <c r="M732" s="369">
        <f t="shared" si="28"/>
        <v>24.37</v>
      </c>
      <c r="N732" s="369">
        <v>23.83</v>
      </c>
      <c r="O732" s="375">
        <v>23.47</v>
      </c>
      <c r="P732" s="387">
        <v>22.12</v>
      </c>
      <c r="Q732" s="374">
        <f>(M732-P732)*E732</f>
        <v>8.370000000000001</v>
      </c>
    </row>
    <row r="733" spans="1:17" ht="15.5" x14ac:dyDescent="0.35">
      <c r="A733" s="226" t="s">
        <v>578</v>
      </c>
      <c r="B733" s="30" t="s">
        <v>1181</v>
      </c>
      <c r="C733" s="88" t="s">
        <v>1182</v>
      </c>
      <c r="D733" s="93" t="s">
        <v>823</v>
      </c>
      <c r="E733" s="93">
        <v>14.59</v>
      </c>
      <c r="F733" s="301">
        <v>59.08</v>
      </c>
      <c r="G733" s="302">
        <f t="shared" si="27"/>
        <v>861.97720000000004</v>
      </c>
      <c r="H733" s="212">
        <v>0.27210000000000001</v>
      </c>
      <c r="I733" s="92" t="s">
        <v>422</v>
      </c>
      <c r="J733" s="92"/>
      <c r="K733" s="91" t="s">
        <v>2158</v>
      </c>
      <c r="M733" s="369">
        <f t="shared" si="28"/>
        <v>59.08</v>
      </c>
      <c r="N733" s="369">
        <v>56.85</v>
      </c>
      <c r="O733" s="375">
        <v>55.67</v>
      </c>
      <c r="P733" s="387">
        <v>52.09</v>
      </c>
      <c r="Q733" s="374">
        <f>(M733-P733)*E733</f>
        <v>101.98409999999993</v>
      </c>
    </row>
    <row r="734" spans="1:17" ht="15.5" x14ac:dyDescent="0.35">
      <c r="A734" s="226" t="s">
        <v>578</v>
      </c>
      <c r="B734" s="30" t="s">
        <v>1183</v>
      </c>
      <c r="C734" s="88" t="s">
        <v>1184</v>
      </c>
      <c r="D734" s="93" t="s">
        <v>823</v>
      </c>
      <c r="E734" s="93">
        <v>1.51</v>
      </c>
      <c r="F734" s="301">
        <v>46.88</v>
      </c>
      <c r="G734" s="302">
        <f t="shared" si="27"/>
        <v>70.788799999999995</v>
      </c>
      <c r="H734" s="212">
        <v>0.27210000000000001</v>
      </c>
      <c r="I734" s="92" t="s">
        <v>422</v>
      </c>
      <c r="J734" s="92"/>
      <c r="K734" s="91" t="s">
        <v>2158</v>
      </c>
      <c r="M734" s="369">
        <f t="shared" si="28"/>
        <v>46.88</v>
      </c>
      <c r="N734" s="369">
        <v>45.03</v>
      </c>
      <c r="O734" s="375">
        <v>44.07</v>
      </c>
      <c r="P734" s="387">
        <v>41.21</v>
      </c>
      <c r="Q734" s="374">
        <f>(M734-P734)*E734</f>
        <v>8.5617000000000019</v>
      </c>
    </row>
    <row r="735" spans="1:17" ht="15.5" x14ac:dyDescent="0.35">
      <c r="A735" s="226" t="s">
        <v>578</v>
      </c>
      <c r="B735" s="30"/>
      <c r="C735" s="88"/>
      <c r="D735" s="93"/>
      <c r="E735" s="93"/>
      <c r="F735" s="301"/>
      <c r="G735" s="302" t="str">
        <f t="shared" si="27"/>
        <v/>
      </c>
      <c r="H735" s="212"/>
      <c r="I735" s="92"/>
      <c r="J735" s="92"/>
      <c r="K735" s="92"/>
      <c r="M735" s="369" t="str">
        <f t="shared" si="28"/>
        <v/>
      </c>
      <c r="N735" s="369"/>
      <c r="O735" s="375"/>
      <c r="P735" s="387"/>
      <c r="Q735" s="374"/>
    </row>
    <row r="736" spans="1:17" ht="15.5" x14ac:dyDescent="0.35">
      <c r="A736" s="226" t="s">
        <v>578</v>
      </c>
      <c r="B736" s="30" t="s">
        <v>1185</v>
      </c>
      <c r="C736" s="88" t="s">
        <v>1186</v>
      </c>
      <c r="D736" s="93"/>
      <c r="E736" s="93"/>
      <c r="F736" s="301"/>
      <c r="G736" s="302" t="str">
        <f t="shared" si="27"/>
        <v/>
      </c>
      <c r="H736" s="212"/>
      <c r="I736" s="92"/>
      <c r="J736" s="92"/>
      <c r="K736" s="92"/>
      <c r="M736" s="369" t="str">
        <f t="shared" si="28"/>
        <v/>
      </c>
      <c r="N736" s="369"/>
      <c r="O736" s="375"/>
      <c r="P736" s="387"/>
      <c r="Q736" s="374"/>
    </row>
    <row r="737" spans="1:17" ht="15.5" x14ac:dyDescent="0.35">
      <c r="A737" s="226" t="s">
        <v>578</v>
      </c>
      <c r="B737" s="30" t="s">
        <v>1187</v>
      </c>
      <c r="C737" s="88" t="s">
        <v>1188</v>
      </c>
      <c r="D737" s="93" t="s">
        <v>631</v>
      </c>
      <c r="E737" s="93">
        <v>2</v>
      </c>
      <c r="F737" s="301">
        <v>22.6</v>
      </c>
      <c r="G737" s="302">
        <f t="shared" si="27"/>
        <v>45.2</v>
      </c>
      <c r="H737" s="212">
        <v>0.27210000000000001</v>
      </c>
      <c r="I737" s="92" t="s">
        <v>422</v>
      </c>
      <c r="J737" s="92"/>
      <c r="K737" s="91" t="s">
        <v>2158</v>
      </c>
      <c r="M737" s="369">
        <f t="shared" si="28"/>
        <v>22.6</v>
      </c>
      <c r="N737" s="369">
        <v>21.69</v>
      </c>
      <c r="O737" s="375">
        <v>21.38</v>
      </c>
      <c r="P737" s="387">
        <v>20.54</v>
      </c>
      <c r="Q737" s="374">
        <f>(M737-P737)*E737</f>
        <v>4.1200000000000045</v>
      </c>
    </row>
    <row r="738" spans="1:17" ht="15.5" x14ac:dyDescent="0.35">
      <c r="A738" s="226" t="s">
        <v>578</v>
      </c>
      <c r="B738" s="30"/>
      <c r="C738" s="88"/>
      <c r="D738" s="93"/>
      <c r="E738" s="93"/>
      <c r="F738" s="301"/>
      <c r="G738" s="302" t="str">
        <f t="shared" si="27"/>
        <v/>
      </c>
      <c r="H738" s="212"/>
      <c r="I738" s="92"/>
      <c r="J738" s="92"/>
      <c r="K738" s="92"/>
      <c r="M738" s="369" t="str">
        <f t="shared" si="28"/>
        <v/>
      </c>
      <c r="N738" s="369"/>
      <c r="O738" s="375"/>
      <c r="P738" s="387"/>
      <c r="Q738" s="374"/>
    </row>
    <row r="739" spans="1:17" ht="15.5" x14ac:dyDescent="0.35">
      <c r="A739" s="226" t="s">
        <v>578</v>
      </c>
      <c r="B739" s="30" t="s">
        <v>1189</v>
      </c>
      <c r="C739" s="88" t="s">
        <v>1190</v>
      </c>
      <c r="D739" s="93"/>
      <c r="E739" s="93"/>
      <c r="F739" s="301"/>
      <c r="G739" s="302" t="str">
        <f t="shared" si="27"/>
        <v/>
      </c>
      <c r="H739" s="212"/>
      <c r="I739" s="92"/>
      <c r="J739" s="92"/>
      <c r="K739" s="92"/>
      <c r="M739" s="369" t="str">
        <f t="shared" si="28"/>
        <v/>
      </c>
      <c r="N739" s="369"/>
      <c r="O739" s="375"/>
      <c r="P739" s="387"/>
      <c r="Q739" s="374"/>
    </row>
    <row r="740" spans="1:17" ht="15.5" x14ac:dyDescent="0.35">
      <c r="A740" s="226" t="s">
        <v>578</v>
      </c>
      <c r="B740" s="30" t="s">
        <v>1191</v>
      </c>
      <c r="C740" s="88" t="s">
        <v>1192</v>
      </c>
      <c r="D740" s="93" t="s">
        <v>631</v>
      </c>
      <c r="E740" s="93">
        <v>1</v>
      </c>
      <c r="F740" s="301">
        <v>12.17</v>
      </c>
      <c r="G740" s="302">
        <f t="shared" si="27"/>
        <v>12.17</v>
      </c>
      <c r="H740" s="212">
        <v>0.27210000000000001</v>
      </c>
      <c r="I740" s="92" t="s">
        <v>422</v>
      </c>
      <c r="J740" s="92"/>
      <c r="K740" s="91" t="s">
        <v>2158</v>
      </c>
      <c r="M740" s="369">
        <f t="shared" si="28"/>
        <v>12.17</v>
      </c>
      <c r="N740" s="369">
        <v>11.91</v>
      </c>
      <c r="O740" s="375">
        <v>11.68</v>
      </c>
      <c r="P740" s="387">
        <v>11.24</v>
      </c>
      <c r="Q740" s="374">
        <f>(M740-P740)*E740</f>
        <v>0.92999999999999972</v>
      </c>
    </row>
    <row r="741" spans="1:17" ht="15.5" x14ac:dyDescent="0.35">
      <c r="A741" s="226" t="s">
        <v>578</v>
      </c>
      <c r="B741" s="30" t="s">
        <v>1193</v>
      </c>
      <c r="C741" s="88" t="s">
        <v>1194</v>
      </c>
      <c r="D741" s="93" t="s">
        <v>631</v>
      </c>
      <c r="E741" s="93">
        <v>4</v>
      </c>
      <c r="F741" s="301">
        <v>11.87</v>
      </c>
      <c r="G741" s="302">
        <f t="shared" si="27"/>
        <v>47.48</v>
      </c>
      <c r="H741" s="212">
        <v>0.27210000000000001</v>
      </c>
      <c r="I741" s="92" t="s">
        <v>422</v>
      </c>
      <c r="J741" s="92"/>
      <c r="K741" s="91" t="s">
        <v>2158</v>
      </c>
      <c r="M741" s="369">
        <f t="shared" si="28"/>
        <v>11.87</v>
      </c>
      <c r="N741" s="369">
        <v>11.63</v>
      </c>
      <c r="O741" s="375">
        <v>11.4</v>
      </c>
      <c r="P741" s="387">
        <v>10.99</v>
      </c>
      <c r="Q741" s="374">
        <f>(M741-P741)*E741</f>
        <v>3.519999999999996</v>
      </c>
    </row>
    <row r="742" spans="1:17" ht="15.5" x14ac:dyDescent="0.35">
      <c r="A742" s="226" t="s">
        <v>578</v>
      </c>
      <c r="B742" s="30" t="s">
        <v>1195</v>
      </c>
      <c r="C742" s="88" t="s">
        <v>1196</v>
      </c>
      <c r="D742" s="93" t="s">
        <v>631</v>
      </c>
      <c r="E742" s="93">
        <v>3</v>
      </c>
      <c r="F742" s="301">
        <v>52.34</v>
      </c>
      <c r="G742" s="302">
        <f t="shared" si="27"/>
        <v>157.02000000000001</v>
      </c>
      <c r="H742" s="212">
        <v>0.27210000000000001</v>
      </c>
      <c r="I742" s="92" t="s">
        <v>422</v>
      </c>
      <c r="J742" s="92"/>
      <c r="K742" s="91" t="s">
        <v>2158</v>
      </c>
      <c r="M742" s="369">
        <f t="shared" si="28"/>
        <v>52.34</v>
      </c>
      <c r="N742" s="369">
        <v>50.38</v>
      </c>
      <c r="O742" s="375">
        <v>49.73</v>
      </c>
      <c r="P742" s="387">
        <v>47.76</v>
      </c>
      <c r="Q742" s="374">
        <f>(M742-P742)*E742</f>
        <v>13.740000000000016</v>
      </c>
    </row>
    <row r="743" spans="1:17" ht="15.5" x14ac:dyDescent="0.35">
      <c r="A743" s="226" t="s">
        <v>578</v>
      </c>
      <c r="B743" s="30" t="s">
        <v>1197</v>
      </c>
      <c r="C743" s="88" t="s">
        <v>1198</v>
      </c>
      <c r="D743" s="93" t="s">
        <v>631</v>
      </c>
      <c r="E743" s="93">
        <v>3</v>
      </c>
      <c r="F743" s="301">
        <v>51</v>
      </c>
      <c r="G743" s="302">
        <f t="shared" si="27"/>
        <v>153</v>
      </c>
      <c r="H743" s="212">
        <v>0.27210000000000001</v>
      </c>
      <c r="I743" s="92" t="s">
        <v>422</v>
      </c>
      <c r="J743" s="92"/>
      <c r="K743" s="91" t="s">
        <v>2158</v>
      </c>
      <c r="M743" s="369">
        <f t="shared" si="28"/>
        <v>51</v>
      </c>
      <c r="N743" s="369">
        <v>49.12</v>
      </c>
      <c r="O743" s="375">
        <v>48.5</v>
      </c>
      <c r="P743" s="387">
        <v>46.63</v>
      </c>
      <c r="Q743" s="374">
        <f>(M743-P743)*E743</f>
        <v>13.109999999999992</v>
      </c>
    </row>
    <row r="744" spans="1:17" ht="15.5" x14ac:dyDescent="0.35">
      <c r="A744" s="226" t="s">
        <v>578</v>
      </c>
      <c r="B744" s="30"/>
      <c r="C744" s="88"/>
      <c r="D744" s="93"/>
      <c r="E744" s="93"/>
      <c r="F744" s="301"/>
      <c r="G744" s="302" t="str">
        <f t="shared" si="27"/>
        <v/>
      </c>
      <c r="H744" s="212"/>
      <c r="I744" s="92"/>
      <c r="J744" s="92"/>
      <c r="K744" s="92"/>
      <c r="M744" s="369" t="str">
        <f t="shared" si="28"/>
        <v/>
      </c>
      <c r="N744" s="369"/>
      <c r="O744" s="375"/>
      <c r="P744" s="387"/>
      <c r="Q744" s="374"/>
    </row>
    <row r="745" spans="1:17" ht="15.5" x14ac:dyDescent="0.35">
      <c r="A745" s="226" t="s">
        <v>578</v>
      </c>
      <c r="B745" s="30" t="s">
        <v>1199</v>
      </c>
      <c r="C745" s="88" t="s">
        <v>1200</v>
      </c>
      <c r="D745" s="93"/>
      <c r="E745" s="93"/>
      <c r="F745" s="301"/>
      <c r="G745" s="302" t="str">
        <f t="shared" si="27"/>
        <v/>
      </c>
      <c r="H745" s="212"/>
      <c r="I745" s="92"/>
      <c r="J745" s="92"/>
      <c r="K745" s="92"/>
      <c r="M745" s="369" t="str">
        <f t="shared" si="28"/>
        <v/>
      </c>
      <c r="N745" s="369"/>
      <c r="O745" s="375"/>
      <c r="P745" s="387"/>
      <c r="Q745" s="374"/>
    </row>
    <row r="746" spans="1:17" ht="15.5" x14ac:dyDescent="0.35">
      <c r="A746" s="226" t="s">
        <v>578</v>
      </c>
      <c r="B746" s="30" t="s">
        <v>1201</v>
      </c>
      <c r="C746" s="88" t="s">
        <v>1202</v>
      </c>
      <c r="D746" s="93" t="s">
        <v>631</v>
      </c>
      <c r="E746" s="93">
        <v>1</v>
      </c>
      <c r="F746" s="301">
        <v>114.19</v>
      </c>
      <c r="G746" s="302">
        <f t="shared" si="27"/>
        <v>114.19</v>
      </c>
      <c r="H746" s="212">
        <v>0.27210000000000001</v>
      </c>
      <c r="I746" s="92" t="s">
        <v>422</v>
      </c>
      <c r="J746" s="92"/>
      <c r="K746" s="91" t="s">
        <v>2158</v>
      </c>
      <c r="M746" s="369">
        <f t="shared" si="28"/>
        <v>114.19</v>
      </c>
      <c r="N746" s="369">
        <v>108.31</v>
      </c>
      <c r="O746" s="375">
        <v>106.14</v>
      </c>
      <c r="P746" s="387">
        <v>100.36</v>
      </c>
      <c r="Q746" s="374">
        <f>(M746-P746)*E746</f>
        <v>13.829999999999998</v>
      </c>
    </row>
    <row r="747" spans="1:17" ht="15.5" x14ac:dyDescent="0.35">
      <c r="A747" s="226" t="s">
        <v>578</v>
      </c>
      <c r="B747" s="30" t="s">
        <v>1203</v>
      </c>
      <c r="C747" s="88" t="s">
        <v>1204</v>
      </c>
      <c r="D747" s="93" t="s">
        <v>631</v>
      </c>
      <c r="E747" s="93">
        <v>1</v>
      </c>
      <c r="F747" s="301">
        <v>83.2</v>
      </c>
      <c r="G747" s="302">
        <f t="shared" si="27"/>
        <v>83.2</v>
      </c>
      <c r="H747" s="212">
        <v>0.27210000000000001</v>
      </c>
      <c r="I747" s="92" t="s">
        <v>422</v>
      </c>
      <c r="J747" s="92"/>
      <c r="K747" s="91" t="s">
        <v>2158</v>
      </c>
      <c r="M747" s="369">
        <f t="shared" si="28"/>
        <v>83.2</v>
      </c>
      <c r="N747" s="369">
        <v>79.239999999999995</v>
      </c>
      <c r="O747" s="375">
        <v>77.94</v>
      </c>
      <c r="P747" s="387">
        <v>74.44</v>
      </c>
      <c r="Q747" s="374">
        <f>(M747-P747)*E747</f>
        <v>8.7600000000000051</v>
      </c>
    </row>
    <row r="748" spans="1:17" ht="15.5" x14ac:dyDescent="0.35">
      <c r="A748" s="226" t="s">
        <v>578</v>
      </c>
      <c r="B748" s="30"/>
      <c r="C748" s="88"/>
      <c r="D748" s="93"/>
      <c r="E748" s="93"/>
      <c r="F748" s="301"/>
      <c r="G748" s="302" t="str">
        <f t="shared" si="27"/>
        <v/>
      </c>
      <c r="H748" s="212"/>
      <c r="I748" s="92"/>
      <c r="J748" s="92"/>
      <c r="K748" s="92"/>
      <c r="M748" s="369" t="str">
        <f t="shared" si="28"/>
        <v/>
      </c>
      <c r="N748" s="369"/>
      <c r="O748" s="375"/>
      <c r="P748" s="387"/>
      <c r="Q748" s="374"/>
    </row>
    <row r="749" spans="1:17" ht="15.5" x14ac:dyDescent="0.35">
      <c r="A749" s="226" t="s">
        <v>578</v>
      </c>
      <c r="B749" s="30" t="s">
        <v>1205</v>
      </c>
      <c r="C749" s="88" t="s">
        <v>1206</v>
      </c>
      <c r="D749" s="93"/>
      <c r="E749" s="93"/>
      <c r="F749" s="301"/>
      <c r="G749" s="302" t="str">
        <f t="shared" si="27"/>
        <v/>
      </c>
      <c r="H749" s="212"/>
      <c r="I749" s="92"/>
      <c r="J749" s="92"/>
      <c r="K749" s="92"/>
      <c r="M749" s="369" t="str">
        <f t="shared" si="28"/>
        <v/>
      </c>
      <c r="N749" s="369"/>
      <c r="O749" s="375"/>
      <c r="P749" s="387"/>
      <c r="Q749" s="374"/>
    </row>
    <row r="750" spans="1:17" ht="15.5" x14ac:dyDescent="0.35">
      <c r="A750" s="226" t="s">
        <v>578</v>
      </c>
      <c r="B750" s="30" t="s">
        <v>1207</v>
      </c>
      <c r="C750" s="88" t="s">
        <v>1208</v>
      </c>
      <c r="D750" s="93" t="s">
        <v>631</v>
      </c>
      <c r="E750" s="93">
        <v>8</v>
      </c>
      <c r="F750" s="301">
        <v>34.299999999999997</v>
      </c>
      <c r="G750" s="302">
        <f t="shared" si="27"/>
        <v>274.39999999999998</v>
      </c>
      <c r="H750" s="212">
        <v>0.27210000000000001</v>
      </c>
      <c r="I750" s="92" t="s">
        <v>422</v>
      </c>
      <c r="J750" s="92"/>
      <c r="K750" s="91" t="s">
        <v>2158</v>
      </c>
      <c r="M750" s="369">
        <f t="shared" si="28"/>
        <v>34.299999999999997</v>
      </c>
      <c r="N750" s="369">
        <v>32.86</v>
      </c>
      <c r="O750" s="375">
        <v>32.17</v>
      </c>
      <c r="P750" s="387">
        <v>31.3</v>
      </c>
      <c r="Q750" s="374">
        <f>(M750-P750)*E750</f>
        <v>23.999999999999972</v>
      </c>
    </row>
    <row r="751" spans="1:17" ht="15.5" x14ac:dyDescent="0.35">
      <c r="A751" s="226" t="s">
        <v>578</v>
      </c>
      <c r="B751" s="30"/>
      <c r="C751" s="88"/>
      <c r="D751" s="93"/>
      <c r="E751" s="93"/>
      <c r="F751" s="301"/>
      <c r="G751" s="302" t="str">
        <f t="shared" si="27"/>
        <v/>
      </c>
      <c r="H751" s="212"/>
      <c r="I751" s="92"/>
      <c r="J751" s="92"/>
      <c r="K751" s="92"/>
      <c r="M751" s="369" t="str">
        <f t="shared" si="28"/>
        <v/>
      </c>
      <c r="N751" s="369"/>
      <c r="O751" s="375"/>
      <c r="P751" s="387"/>
      <c r="Q751" s="374"/>
    </row>
    <row r="752" spans="1:17" ht="15.5" x14ac:dyDescent="0.35">
      <c r="A752" s="226" t="s">
        <v>578</v>
      </c>
      <c r="B752" s="30" t="s">
        <v>1209</v>
      </c>
      <c r="C752" s="88" t="s">
        <v>1210</v>
      </c>
      <c r="D752" s="93"/>
      <c r="E752" s="93"/>
      <c r="F752" s="301"/>
      <c r="G752" s="302" t="str">
        <f t="shared" si="27"/>
        <v/>
      </c>
      <c r="H752" s="212"/>
      <c r="I752" s="92"/>
      <c r="J752" s="92"/>
      <c r="K752" s="92"/>
      <c r="M752" s="369" t="str">
        <f t="shared" si="28"/>
        <v/>
      </c>
      <c r="N752" s="369"/>
      <c r="O752" s="375"/>
      <c r="P752" s="387"/>
      <c r="Q752" s="374"/>
    </row>
    <row r="753" spans="1:17" ht="15.5" x14ac:dyDescent="0.35">
      <c r="A753" s="226" t="s">
        <v>578</v>
      </c>
      <c r="B753" s="30"/>
      <c r="C753" s="88"/>
      <c r="D753" s="93"/>
      <c r="E753" s="93"/>
      <c r="F753" s="301"/>
      <c r="G753" s="302" t="str">
        <f t="shared" si="27"/>
        <v/>
      </c>
      <c r="H753" s="212"/>
      <c r="I753" s="92"/>
      <c r="J753" s="92"/>
      <c r="K753" s="92"/>
      <c r="M753" s="369" t="str">
        <f t="shared" si="28"/>
        <v/>
      </c>
      <c r="N753" s="369"/>
      <c r="O753" s="375"/>
      <c r="P753" s="387"/>
      <c r="Q753" s="374"/>
    </row>
    <row r="754" spans="1:17" ht="15.5" x14ac:dyDescent="0.35">
      <c r="A754" s="226" t="s">
        <v>578</v>
      </c>
      <c r="B754" s="30" t="s">
        <v>1211</v>
      </c>
      <c r="C754" s="88" t="s">
        <v>1212</v>
      </c>
      <c r="D754" s="93"/>
      <c r="E754" s="93"/>
      <c r="F754" s="301"/>
      <c r="G754" s="302" t="str">
        <f t="shared" si="27"/>
        <v/>
      </c>
      <c r="H754" s="212"/>
      <c r="I754" s="92"/>
      <c r="J754" s="92"/>
      <c r="K754" s="92"/>
      <c r="M754" s="369" t="str">
        <f t="shared" si="28"/>
        <v/>
      </c>
      <c r="N754" s="369"/>
      <c r="O754" s="375"/>
      <c r="P754" s="387"/>
      <c r="Q754" s="374"/>
    </row>
    <row r="755" spans="1:17" ht="15.5" x14ac:dyDescent="0.35">
      <c r="A755" s="226" t="s">
        <v>578</v>
      </c>
      <c r="B755" s="30" t="s">
        <v>1213</v>
      </c>
      <c r="C755" s="88" t="s">
        <v>1214</v>
      </c>
      <c r="D755" s="93" t="s">
        <v>931</v>
      </c>
      <c r="E755" s="93">
        <v>1</v>
      </c>
      <c r="F755" s="301">
        <v>151.75</v>
      </c>
      <c r="G755" s="302">
        <f t="shared" si="27"/>
        <v>151.75</v>
      </c>
      <c r="H755" s="212">
        <v>0.27210000000000001</v>
      </c>
      <c r="I755" s="92" t="s">
        <v>422</v>
      </c>
      <c r="J755" s="92"/>
      <c r="K755" s="91" t="s">
        <v>2158</v>
      </c>
      <c r="M755" s="369">
        <f t="shared" si="28"/>
        <v>151.75</v>
      </c>
      <c r="N755" s="369">
        <v>151.16999999999999</v>
      </c>
      <c r="O755" s="375">
        <v>142.16</v>
      </c>
      <c r="P755" s="387">
        <v>101.92</v>
      </c>
      <c r="Q755" s="374">
        <f>(M755-P755)*E755</f>
        <v>49.83</v>
      </c>
    </row>
    <row r="756" spans="1:17" ht="15.5" x14ac:dyDescent="0.35">
      <c r="A756" s="226" t="s">
        <v>578</v>
      </c>
      <c r="B756" s="30"/>
      <c r="C756" s="88"/>
      <c r="D756" s="93"/>
      <c r="E756" s="93"/>
      <c r="F756" s="301"/>
      <c r="G756" s="302" t="str">
        <f t="shared" si="27"/>
        <v/>
      </c>
      <c r="H756" s="212"/>
      <c r="I756" s="92"/>
      <c r="J756" s="92"/>
      <c r="K756" s="92"/>
      <c r="M756" s="369" t="str">
        <f t="shared" si="28"/>
        <v/>
      </c>
      <c r="N756" s="369"/>
      <c r="O756" s="375"/>
      <c r="P756" s="387"/>
      <c r="Q756" s="374"/>
    </row>
    <row r="757" spans="1:17" ht="15.5" x14ac:dyDescent="0.35">
      <c r="A757" s="226" t="s">
        <v>578</v>
      </c>
      <c r="B757" s="30" t="s">
        <v>586</v>
      </c>
      <c r="C757" s="88" t="s">
        <v>587</v>
      </c>
      <c r="D757" s="93"/>
      <c r="E757" s="93"/>
      <c r="F757" s="301"/>
      <c r="G757" s="302" t="str">
        <f t="shared" si="27"/>
        <v/>
      </c>
      <c r="H757" s="212"/>
      <c r="I757" s="92"/>
      <c r="J757" s="92"/>
      <c r="K757" s="92"/>
      <c r="M757" s="369" t="str">
        <f t="shared" si="28"/>
        <v/>
      </c>
      <c r="N757" s="369"/>
      <c r="O757" s="375"/>
      <c r="P757" s="387"/>
      <c r="Q757" s="374"/>
    </row>
    <row r="758" spans="1:17" ht="15.5" x14ac:dyDescent="0.35">
      <c r="A758" s="226" t="s">
        <v>578</v>
      </c>
      <c r="B758" s="30"/>
      <c r="C758" s="88"/>
      <c r="D758" s="93"/>
      <c r="E758" s="93"/>
      <c r="F758" s="301"/>
      <c r="G758" s="302" t="str">
        <f t="shared" si="27"/>
        <v/>
      </c>
      <c r="H758" s="212"/>
      <c r="I758" s="92"/>
      <c r="J758" s="92"/>
      <c r="K758" s="92"/>
      <c r="M758" s="369" t="str">
        <f t="shared" si="28"/>
        <v/>
      </c>
      <c r="N758" s="369"/>
      <c r="O758" s="375"/>
      <c r="P758" s="387"/>
      <c r="Q758" s="374"/>
    </row>
    <row r="759" spans="1:17" ht="15.5" x14ac:dyDescent="0.35">
      <c r="A759" s="226" t="s">
        <v>578</v>
      </c>
      <c r="B759" s="30" t="s">
        <v>1215</v>
      </c>
      <c r="C759" s="88" t="s">
        <v>1216</v>
      </c>
      <c r="D759" s="93"/>
      <c r="E759" s="93"/>
      <c r="F759" s="301"/>
      <c r="G759" s="302" t="str">
        <f t="shared" si="27"/>
        <v/>
      </c>
      <c r="H759" s="212"/>
      <c r="I759" s="92"/>
      <c r="J759" s="92"/>
      <c r="K759" s="92"/>
      <c r="M759" s="369" t="str">
        <f t="shared" si="28"/>
        <v/>
      </c>
      <c r="N759" s="369"/>
      <c r="O759" s="375"/>
      <c r="P759" s="387"/>
      <c r="Q759" s="374"/>
    </row>
    <row r="760" spans="1:17" ht="15.5" x14ac:dyDescent="0.35">
      <c r="A760" s="226" t="s">
        <v>578</v>
      </c>
      <c r="B760" s="30"/>
      <c r="C760" s="88"/>
      <c r="D760" s="93"/>
      <c r="E760" s="93"/>
      <c r="F760" s="301"/>
      <c r="G760" s="302" t="str">
        <f t="shared" si="27"/>
        <v/>
      </c>
      <c r="H760" s="212"/>
      <c r="I760" s="92"/>
      <c r="J760" s="92"/>
      <c r="K760" s="92"/>
      <c r="M760" s="369" t="str">
        <f t="shared" si="28"/>
        <v/>
      </c>
      <c r="N760" s="369"/>
      <c r="O760" s="375"/>
      <c r="P760" s="387"/>
      <c r="Q760" s="374"/>
    </row>
    <row r="761" spans="1:17" ht="15.5" x14ac:dyDescent="0.35">
      <c r="A761" s="226" t="s">
        <v>578</v>
      </c>
      <c r="B761" s="30" t="s">
        <v>1217</v>
      </c>
      <c r="C761" s="88" t="s">
        <v>1218</v>
      </c>
      <c r="D761" s="93"/>
      <c r="E761" s="93"/>
      <c r="F761" s="301"/>
      <c r="G761" s="302" t="str">
        <f t="shared" si="27"/>
        <v/>
      </c>
      <c r="H761" s="212"/>
      <c r="I761" s="92"/>
      <c r="J761" s="92"/>
      <c r="K761" s="92"/>
      <c r="M761" s="369" t="str">
        <f t="shared" si="28"/>
        <v/>
      </c>
      <c r="N761" s="369"/>
      <c r="O761" s="375"/>
      <c r="P761" s="387"/>
      <c r="Q761" s="374"/>
    </row>
    <row r="762" spans="1:17" ht="15.5" x14ac:dyDescent="0.35">
      <c r="A762" s="226" t="s">
        <v>578</v>
      </c>
      <c r="B762" s="30" t="s">
        <v>1219</v>
      </c>
      <c r="C762" s="88" t="s">
        <v>1220</v>
      </c>
      <c r="D762" s="93" t="s">
        <v>931</v>
      </c>
      <c r="E762" s="93">
        <v>1</v>
      </c>
      <c r="F762" s="301">
        <v>261.41000000000003</v>
      </c>
      <c r="G762" s="302">
        <f t="shared" si="27"/>
        <v>261.41000000000003</v>
      </c>
      <c r="H762" s="212">
        <v>0.27210000000000001</v>
      </c>
      <c r="I762" s="92" t="s">
        <v>422</v>
      </c>
      <c r="J762" s="92"/>
      <c r="K762" s="91" t="s">
        <v>2158</v>
      </c>
      <c r="M762" s="369">
        <f t="shared" si="28"/>
        <v>261.41000000000003</v>
      </c>
      <c r="N762" s="369">
        <v>259.05</v>
      </c>
      <c r="O762" s="375">
        <v>258.57</v>
      </c>
      <c r="P762" s="387">
        <v>366.35</v>
      </c>
      <c r="Q762" s="374">
        <f>(M762-P762)*E762</f>
        <v>-104.94</v>
      </c>
    </row>
    <row r="763" spans="1:17" ht="15.5" x14ac:dyDescent="0.35">
      <c r="A763" s="226" t="s">
        <v>578</v>
      </c>
      <c r="B763" s="30"/>
      <c r="C763" s="88"/>
      <c r="D763" s="93"/>
      <c r="E763" s="93"/>
      <c r="F763" s="301"/>
      <c r="G763" s="302" t="str">
        <f t="shared" si="27"/>
        <v/>
      </c>
      <c r="H763" s="212"/>
      <c r="I763" s="92"/>
      <c r="J763" s="92"/>
      <c r="K763" s="92"/>
      <c r="M763" s="369" t="str">
        <f t="shared" si="28"/>
        <v/>
      </c>
      <c r="N763" s="369"/>
      <c r="O763" s="375"/>
      <c r="P763" s="387"/>
      <c r="Q763" s="374"/>
    </row>
    <row r="764" spans="1:17" ht="15.5" x14ac:dyDescent="0.35">
      <c r="A764" s="226" t="s">
        <v>578</v>
      </c>
      <c r="B764" s="30" t="s">
        <v>1221</v>
      </c>
      <c r="C764" s="88" t="s">
        <v>1222</v>
      </c>
      <c r="D764" s="93"/>
      <c r="E764" s="93"/>
      <c r="F764" s="301"/>
      <c r="G764" s="302" t="str">
        <f t="shared" si="27"/>
        <v/>
      </c>
      <c r="H764" s="212"/>
      <c r="I764" s="92"/>
      <c r="J764" s="92"/>
      <c r="K764" s="92"/>
      <c r="M764" s="369" t="str">
        <f t="shared" si="28"/>
        <v/>
      </c>
      <c r="N764" s="369"/>
      <c r="O764" s="375"/>
      <c r="P764" s="387"/>
      <c r="Q764" s="374"/>
    </row>
    <row r="765" spans="1:17" ht="29" x14ac:dyDescent="0.35">
      <c r="A765" s="226" t="s">
        <v>578</v>
      </c>
      <c r="B765" s="30" t="s">
        <v>1223</v>
      </c>
      <c r="C765" s="88" t="s">
        <v>1224</v>
      </c>
      <c r="D765" s="93" t="s">
        <v>931</v>
      </c>
      <c r="E765" s="93">
        <v>1</v>
      </c>
      <c r="F765" s="301">
        <v>380.17</v>
      </c>
      <c r="G765" s="302">
        <f t="shared" si="27"/>
        <v>380.17</v>
      </c>
      <c r="H765" s="212">
        <v>0.27210000000000001</v>
      </c>
      <c r="I765" s="92" t="s">
        <v>422</v>
      </c>
      <c r="J765" s="92"/>
      <c r="K765" s="91" t="s">
        <v>2158</v>
      </c>
      <c r="M765" s="369">
        <f t="shared" si="28"/>
        <v>380.17</v>
      </c>
      <c r="N765" s="369">
        <v>380.17</v>
      </c>
      <c r="O765" s="375">
        <v>380.17</v>
      </c>
      <c r="P765" s="387">
        <v>519.34</v>
      </c>
      <c r="Q765" s="374">
        <f>(M765-P765)*E765</f>
        <v>-139.17000000000002</v>
      </c>
    </row>
    <row r="766" spans="1:17" ht="29" x14ac:dyDescent="0.35">
      <c r="A766" s="226" t="s">
        <v>578</v>
      </c>
      <c r="B766" s="30" t="s">
        <v>1225</v>
      </c>
      <c r="C766" s="88" t="s">
        <v>1226</v>
      </c>
      <c r="D766" s="93" t="s">
        <v>931</v>
      </c>
      <c r="E766" s="93">
        <v>1</v>
      </c>
      <c r="F766" s="301">
        <v>1028.92</v>
      </c>
      <c r="G766" s="302">
        <f t="shared" si="27"/>
        <v>1028.92</v>
      </c>
      <c r="H766" s="212">
        <v>0.27210000000000001</v>
      </c>
      <c r="I766" s="92" t="s">
        <v>422</v>
      </c>
      <c r="J766" s="92"/>
      <c r="K766" s="91" t="s">
        <v>2158</v>
      </c>
      <c r="M766" s="369">
        <f t="shared" si="28"/>
        <v>1028.92</v>
      </c>
      <c r="N766" s="369">
        <v>1030.55</v>
      </c>
      <c r="O766" s="375">
        <v>1024.2</v>
      </c>
      <c r="P766" s="387">
        <v>1002.42</v>
      </c>
      <c r="Q766" s="374">
        <f>(M766-P766)*E766</f>
        <v>26.500000000000114</v>
      </c>
    </row>
    <row r="767" spans="1:17" ht="15.5" x14ac:dyDescent="0.35">
      <c r="A767" s="226" t="s">
        <v>578</v>
      </c>
      <c r="B767" s="30"/>
      <c r="C767" s="88"/>
      <c r="D767" s="93"/>
      <c r="E767" s="93"/>
      <c r="F767" s="301"/>
      <c r="G767" s="302" t="str">
        <f t="shared" si="27"/>
        <v/>
      </c>
      <c r="H767" s="212"/>
      <c r="I767" s="92"/>
      <c r="J767" s="92"/>
      <c r="K767" s="92"/>
      <c r="M767" s="369" t="str">
        <f t="shared" si="28"/>
        <v/>
      </c>
      <c r="N767" s="369"/>
      <c r="O767" s="375"/>
      <c r="P767" s="387"/>
      <c r="Q767" s="374"/>
    </row>
    <row r="768" spans="1:17" ht="15.5" x14ac:dyDescent="0.35">
      <c r="A768" s="226" t="s">
        <v>578</v>
      </c>
      <c r="B768" s="30" t="s">
        <v>1227</v>
      </c>
      <c r="C768" s="88" t="s">
        <v>1228</v>
      </c>
      <c r="D768" s="93"/>
      <c r="E768" s="93"/>
      <c r="F768" s="301"/>
      <c r="G768" s="302" t="str">
        <f t="shared" si="27"/>
        <v/>
      </c>
      <c r="H768" s="212"/>
      <c r="I768" s="92"/>
      <c r="J768" s="92"/>
      <c r="K768" s="92"/>
      <c r="M768" s="369" t="str">
        <f t="shared" si="28"/>
        <v/>
      </c>
      <c r="N768" s="369"/>
      <c r="O768" s="375"/>
      <c r="P768" s="387"/>
      <c r="Q768" s="374"/>
    </row>
    <row r="769" spans="1:17" ht="15.5" x14ac:dyDescent="0.35">
      <c r="A769" s="226" t="s">
        <v>578</v>
      </c>
      <c r="B769" s="30"/>
      <c r="C769" s="88"/>
      <c r="D769" s="93"/>
      <c r="E769" s="93"/>
      <c r="F769" s="301"/>
      <c r="G769" s="302" t="str">
        <f t="shared" si="27"/>
        <v/>
      </c>
      <c r="H769" s="212"/>
      <c r="I769" s="92"/>
      <c r="J769" s="92"/>
      <c r="K769" s="92"/>
      <c r="M769" s="369" t="str">
        <f t="shared" si="28"/>
        <v/>
      </c>
      <c r="N769" s="369"/>
      <c r="O769" s="375"/>
      <c r="P769" s="387"/>
      <c r="Q769" s="374"/>
    </row>
    <row r="770" spans="1:17" ht="15.5" x14ac:dyDescent="0.35">
      <c r="A770" s="226" t="s">
        <v>578</v>
      </c>
      <c r="B770" s="30" t="s">
        <v>1229</v>
      </c>
      <c r="C770" s="88" t="s">
        <v>1222</v>
      </c>
      <c r="D770" s="93"/>
      <c r="E770" s="93"/>
      <c r="F770" s="301"/>
      <c r="G770" s="302" t="str">
        <f t="shared" si="27"/>
        <v/>
      </c>
      <c r="H770" s="212"/>
      <c r="I770" s="92"/>
      <c r="J770" s="92"/>
      <c r="K770" s="92"/>
      <c r="M770" s="369" t="str">
        <f t="shared" si="28"/>
        <v/>
      </c>
      <c r="N770" s="369"/>
      <c r="O770" s="375"/>
      <c r="P770" s="387"/>
      <c r="Q770" s="374"/>
    </row>
    <row r="771" spans="1:17" ht="15.5" x14ac:dyDescent="0.35">
      <c r="A771" s="226" t="s">
        <v>578</v>
      </c>
      <c r="B771" s="30" t="s">
        <v>1230</v>
      </c>
      <c r="C771" s="88" t="s">
        <v>1231</v>
      </c>
      <c r="D771" s="93" t="s">
        <v>1232</v>
      </c>
      <c r="E771" s="93">
        <v>1</v>
      </c>
      <c r="F771" s="301">
        <v>1897.54</v>
      </c>
      <c r="G771" s="302">
        <f t="shared" si="27"/>
        <v>1897.54</v>
      </c>
      <c r="H771" s="212">
        <v>0.27210000000000001</v>
      </c>
      <c r="I771" s="92" t="s">
        <v>422</v>
      </c>
      <c r="J771" s="92"/>
      <c r="K771" s="91" t="s">
        <v>2158</v>
      </c>
      <c r="M771" s="369">
        <f t="shared" si="28"/>
        <v>1897.54</v>
      </c>
      <c r="N771" s="369">
        <v>1902.07</v>
      </c>
      <c r="O771" s="375">
        <v>1880.7</v>
      </c>
      <c r="P771" s="387">
        <v>8357.41</v>
      </c>
      <c r="Q771" s="374">
        <f>(M771-P771)*E771</f>
        <v>-6459.87</v>
      </c>
    </row>
    <row r="772" spans="1:17" ht="15.5" x14ac:dyDescent="0.35">
      <c r="A772" s="226" t="s">
        <v>578</v>
      </c>
      <c r="B772" s="30"/>
      <c r="C772" s="88"/>
      <c r="D772" s="93"/>
      <c r="E772" s="93"/>
      <c r="F772" s="301"/>
      <c r="G772" s="302" t="str">
        <f t="shared" si="27"/>
        <v/>
      </c>
      <c r="H772" s="212"/>
      <c r="I772" s="92"/>
      <c r="J772" s="92"/>
      <c r="K772" s="92"/>
      <c r="M772" s="369" t="str">
        <f t="shared" si="28"/>
        <v/>
      </c>
      <c r="N772" s="369"/>
      <c r="O772" s="375"/>
      <c r="P772" s="387"/>
      <c r="Q772" s="374"/>
    </row>
    <row r="773" spans="1:17" ht="15.5" x14ac:dyDescent="0.35">
      <c r="A773" s="226" t="s">
        <v>578</v>
      </c>
      <c r="B773" s="30" t="s">
        <v>1233</v>
      </c>
      <c r="C773" s="88" t="s">
        <v>1234</v>
      </c>
      <c r="D773" s="93"/>
      <c r="E773" s="93"/>
      <c r="F773" s="301"/>
      <c r="G773" s="302" t="str">
        <f t="shared" si="27"/>
        <v/>
      </c>
      <c r="H773" s="212"/>
      <c r="I773" s="92"/>
      <c r="J773" s="92"/>
      <c r="K773" s="92"/>
      <c r="M773" s="369" t="str">
        <f t="shared" si="28"/>
        <v/>
      </c>
      <c r="N773" s="369"/>
      <c r="O773" s="375"/>
      <c r="P773" s="387"/>
      <c r="Q773" s="374"/>
    </row>
    <row r="774" spans="1:17" ht="15.5" x14ac:dyDescent="0.35">
      <c r="A774" s="226" t="s">
        <v>578</v>
      </c>
      <c r="B774" s="30" t="s">
        <v>1235</v>
      </c>
      <c r="C774" s="88" t="s">
        <v>1236</v>
      </c>
      <c r="D774" s="93" t="s">
        <v>1232</v>
      </c>
      <c r="E774" s="93">
        <v>1</v>
      </c>
      <c r="F774" s="301">
        <v>4568.03</v>
      </c>
      <c r="G774" s="302">
        <f t="shared" si="27"/>
        <v>4568.03</v>
      </c>
      <c r="H774" s="212">
        <v>0.27210000000000001</v>
      </c>
      <c r="I774" s="92" t="s">
        <v>422</v>
      </c>
      <c r="J774" s="92"/>
      <c r="K774" s="91" t="s">
        <v>2158</v>
      </c>
      <c r="M774" s="369">
        <f t="shared" si="28"/>
        <v>4568.03</v>
      </c>
      <c r="N774" s="369">
        <v>4571.57</v>
      </c>
      <c r="O774" s="375">
        <v>4520.95</v>
      </c>
      <c r="P774" s="387">
        <v>5691.25</v>
      </c>
      <c r="Q774" s="374">
        <f>(M774-P774)*E774</f>
        <v>-1123.2200000000003</v>
      </c>
    </row>
    <row r="775" spans="1:17" ht="15.5" x14ac:dyDescent="0.35">
      <c r="A775" s="226" t="s">
        <v>578</v>
      </c>
      <c r="B775" s="30"/>
      <c r="C775" s="88"/>
      <c r="D775" s="93"/>
      <c r="E775" s="93"/>
      <c r="F775" s="301"/>
      <c r="G775" s="302" t="str">
        <f t="shared" ref="G775:G838" si="29">IF(F775="","",TRUNC(F775*E775,4))</f>
        <v/>
      </c>
      <c r="H775" s="212"/>
      <c r="I775" s="92"/>
      <c r="J775" s="92"/>
      <c r="K775" s="92"/>
      <c r="M775" s="369" t="str">
        <f t="shared" si="28"/>
        <v/>
      </c>
      <c r="N775" s="369"/>
      <c r="O775" s="375"/>
      <c r="P775" s="387"/>
      <c r="Q775" s="374"/>
    </row>
    <row r="776" spans="1:17" x14ac:dyDescent="0.35">
      <c r="A776" s="287" t="s">
        <v>578</v>
      </c>
      <c r="B776" s="206"/>
      <c r="C776" s="204" t="s">
        <v>1237</v>
      </c>
      <c r="D776" s="205"/>
      <c r="E776" s="205"/>
      <c r="F776" s="205"/>
      <c r="G776" s="205"/>
      <c r="H776" s="219"/>
      <c r="I776" s="205"/>
      <c r="J776" s="205"/>
      <c r="K776" s="205"/>
      <c r="M776" s="371" t="str">
        <f t="shared" ref="M776:M839" si="30">IF(F776="","",F776)</f>
        <v/>
      </c>
      <c r="N776" s="371"/>
      <c r="O776" s="371"/>
      <c r="P776" s="371"/>
      <c r="Q776" s="371"/>
    </row>
    <row r="777" spans="1:17" x14ac:dyDescent="0.35">
      <c r="A777" s="288" t="s">
        <v>588</v>
      </c>
      <c r="B777" s="91" t="s">
        <v>588</v>
      </c>
      <c r="C777" s="91" t="s">
        <v>589</v>
      </c>
      <c r="D777" s="91"/>
      <c r="E777" s="91"/>
      <c r="F777" s="91"/>
      <c r="G777" s="91" t="str">
        <f t="shared" si="29"/>
        <v/>
      </c>
      <c r="H777" s="218"/>
      <c r="I777" s="91"/>
      <c r="J777" s="91"/>
      <c r="K777" s="91"/>
      <c r="M777" s="365" t="str">
        <f t="shared" si="30"/>
        <v/>
      </c>
      <c r="N777" s="365"/>
      <c r="O777" s="366"/>
      <c r="P777" s="387"/>
      <c r="Q777" s="374"/>
    </row>
    <row r="778" spans="1:17" ht="15.5" x14ac:dyDescent="0.35">
      <c r="A778" s="226" t="s">
        <v>588</v>
      </c>
      <c r="B778" s="30"/>
      <c r="C778" s="209" t="s">
        <v>1238</v>
      </c>
      <c r="D778" s="93"/>
      <c r="E778" s="93"/>
      <c r="F778" s="301"/>
      <c r="G778" s="302" t="str">
        <f t="shared" si="29"/>
        <v/>
      </c>
      <c r="H778" s="212"/>
      <c r="I778" s="92"/>
      <c r="J778" s="92"/>
      <c r="K778" s="92"/>
      <c r="M778" s="369" t="str">
        <f t="shared" si="30"/>
        <v/>
      </c>
      <c r="N778" s="369"/>
      <c r="O778" s="375"/>
      <c r="P778" s="387"/>
      <c r="Q778" s="374"/>
    </row>
    <row r="779" spans="1:17" ht="15.5" x14ac:dyDescent="0.35">
      <c r="A779" s="226" t="s">
        <v>588</v>
      </c>
      <c r="B779" s="30"/>
      <c r="C779" s="88"/>
      <c r="D779" s="93"/>
      <c r="E779" s="93"/>
      <c r="F779" s="301"/>
      <c r="G779" s="302" t="str">
        <f t="shared" si="29"/>
        <v/>
      </c>
      <c r="H779" s="212"/>
      <c r="I779" s="92"/>
      <c r="J779" s="92"/>
      <c r="K779" s="92"/>
      <c r="M779" s="369" t="str">
        <f t="shared" si="30"/>
        <v/>
      </c>
      <c r="N779" s="369"/>
      <c r="O779" s="375"/>
      <c r="P779" s="387"/>
      <c r="Q779" s="374"/>
    </row>
    <row r="780" spans="1:17" ht="15.5" x14ac:dyDescent="0.35">
      <c r="A780" s="226" t="s">
        <v>588</v>
      </c>
      <c r="B780" s="30" t="s">
        <v>76</v>
      </c>
      <c r="C780" s="88" t="s">
        <v>77</v>
      </c>
      <c r="D780" s="93"/>
      <c r="E780" s="93"/>
      <c r="F780" s="301"/>
      <c r="G780" s="302" t="str">
        <f t="shared" si="29"/>
        <v/>
      </c>
      <c r="H780" s="212"/>
      <c r="I780" s="92"/>
      <c r="J780" s="92"/>
      <c r="K780" s="92"/>
      <c r="M780" s="369" t="str">
        <f t="shared" si="30"/>
        <v/>
      </c>
      <c r="N780" s="369"/>
      <c r="O780" s="375"/>
      <c r="P780" s="387"/>
      <c r="Q780" s="374"/>
    </row>
    <row r="781" spans="1:17" ht="15.5" x14ac:dyDescent="0.35">
      <c r="A781" s="226" t="s">
        <v>588</v>
      </c>
      <c r="B781" s="30"/>
      <c r="C781" s="88"/>
      <c r="D781" s="93"/>
      <c r="E781" s="93"/>
      <c r="F781" s="301"/>
      <c r="G781" s="302" t="str">
        <f t="shared" si="29"/>
        <v/>
      </c>
      <c r="H781" s="212"/>
      <c r="I781" s="92"/>
      <c r="J781" s="92"/>
      <c r="K781" s="92"/>
      <c r="M781" s="369" t="str">
        <f t="shared" si="30"/>
        <v/>
      </c>
      <c r="N781" s="369"/>
      <c r="O781" s="375"/>
      <c r="P781" s="387"/>
      <c r="Q781" s="374"/>
    </row>
    <row r="782" spans="1:17" ht="15.5" x14ac:dyDescent="0.35">
      <c r="A782" s="226" t="s">
        <v>588</v>
      </c>
      <c r="B782" s="30" t="s">
        <v>78</v>
      </c>
      <c r="C782" s="88" t="s">
        <v>79</v>
      </c>
      <c r="D782" s="93"/>
      <c r="E782" s="93"/>
      <c r="F782" s="301"/>
      <c r="G782" s="302" t="str">
        <f t="shared" si="29"/>
        <v/>
      </c>
      <c r="H782" s="212"/>
      <c r="I782" s="92"/>
      <c r="J782" s="92"/>
      <c r="K782" s="92"/>
      <c r="M782" s="369" t="str">
        <f t="shared" si="30"/>
        <v/>
      </c>
      <c r="N782" s="369"/>
      <c r="O782" s="375"/>
      <c r="P782" s="387"/>
      <c r="Q782" s="374"/>
    </row>
    <row r="783" spans="1:17" ht="15.5" x14ac:dyDescent="0.35">
      <c r="A783" s="226" t="s">
        <v>588</v>
      </c>
      <c r="B783" s="30"/>
      <c r="C783" s="88"/>
      <c r="D783" s="93"/>
      <c r="E783" s="93"/>
      <c r="F783" s="301"/>
      <c r="G783" s="302" t="str">
        <f t="shared" si="29"/>
        <v/>
      </c>
      <c r="H783" s="212"/>
      <c r="I783" s="92"/>
      <c r="J783" s="92"/>
      <c r="K783" s="92"/>
      <c r="M783" s="369" t="str">
        <f t="shared" si="30"/>
        <v/>
      </c>
      <c r="N783" s="369"/>
      <c r="O783" s="375"/>
      <c r="P783" s="387"/>
      <c r="Q783" s="374"/>
    </row>
    <row r="784" spans="1:17" ht="15.5" x14ac:dyDescent="0.35">
      <c r="A784" s="226" t="s">
        <v>588</v>
      </c>
      <c r="B784" s="30" t="s">
        <v>1239</v>
      </c>
      <c r="C784" s="88" t="s">
        <v>1240</v>
      </c>
      <c r="D784" s="93"/>
      <c r="E784" s="93"/>
      <c r="F784" s="301"/>
      <c r="G784" s="302" t="str">
        <f t="shared" si="29"/>
        <v/>
      </c>
      <c r="H784" s="212"/>
      <c r="I784" s="92"/>
      <c r="J784" s="92"/>
      <c r="K784" s="92"/>
      <c r="M784" s="369" t="str">
        <f t="shared" si="30"/>
        <v/>
      </c>
      <c r="N784" s="369"/>
      <c r="O784" s="375">
        <v>0</v>
      </c>
      <c r="P784" s="387"/>
      <c r="Q784" s="374"/>
    </row>
    <row r="785" spans="1:17" ht="29" x14ac:dyDescent="0.35">
      <c r="A785" s="226" t="s">
        <v>588</v>
      </c>
      <c r="B785" s="30" t="s">
        <v>1241</v>
      </c>
      <c r="C785" s="88" t="s">
        <v>1242</v>
      </c>
      <c r="D785" s="93" t="s">
        <v>631</v>
      </c>
      <c r="E785" s="93">
        <v>1</v>
      </c>
      <c r="F785" s="301">
        <v>19919.560000000001</v>
      </c>
      <c r="G785" s="302">
        <f t="shared" si="29"/>
        <v>19919.560000000001</v>
      </c>
      <c r="H785" s="212">
        <v>0.15210000000000001</v>
      </c>
      <c r="I785" s="92" t="s">
        <v>421</v>
      </c>
      <c r="J785" s="92" t="s">
        <v>1975</v>
      </c>
      <c r="K785" s="91" t="s">
        <v>2158</v>
      </c>
      <c r="M785" s="369">
        <f t="shared" si="30"/>
        <v>19919.560000000001</v>
      </c>
      <c r="N785" s="369">
        <v>19920.91</v>
      </c>
      <c r="O785" s="375">
        <v>19915.810000000001</v>
      </c>
      <c r="P785" s="387">
        <v>19869.169999999998</v>
      </c>
      <c r="Q785" s="374">
        <f>(M785-P785)*E785</f>
        <v>50.390000000003056</v>
      </c>
    </row>
    <row r="786" spans="1:17" ht="15.5" x14ac:dyDescent="0.35">
      <c r="A786" s="226" t="s">
        <v>588</v>
      </c>
      <c r="B786" s="30"/>
      <c r="C786" s="88"/>
      <c r="D786" s="93"/>
      <c r="E786" s="93">
        <v>0</v>
      </c>
      <c r="F786" s="301"/>
      <c r="G786" s="302" t="str">
        <f t="shared" si="29"/>
        <v/>
      </c>
      <c r="H786" s="212"/>
      <c r="I786" s="92"/>
      <c r="J786" s="92"/>
      <c r="K786" s="91"/>
      <c r="M786" s="369" t="str">
        <f t="shared" si="30"/>
        <v/>
      </c>
      <c r="N786" s="369"/>
      <c r="O786" s="375"/>
      <c r="P786" s="387"/>
      <c r="Q786" s="374"/>
    </row>
    <row r="787" spans="1:17" ht="15.5" x14ac:dyDescent="0.35">
      <c r="A787" s="226" t="s">
        <v>588</v>
      </c>
      <c r="B787" s="30" t="s">
        <v>80</v>
      </c>
      <c r="C787" s="88" t="s">
        <v>81</v>
      </c>
      <c r="D787" s="93"/>
      <c r="E787" s="93">
        <v>0</v>
      </c>
      <c r="F787" s="301"/>
      <c r="G787" s="302" t="str">
        <f t="shared" si="29"/>
        <v/>
      </c>
      <c r="H787" s="212"/>
      <c r="I787" s="92"/>
      <c r="J787" s="92"/>
      <c r="K787" s="91"/>
      <c r="M787" s="369" t="str">
        <f t="shared" si="30"/>
        <v/>
      </c>
      <c r="N787" s="369"/>
      <c r="O787" s="375">
        <v>0</v>
      </c>
      <c r="P787" s="387">
        <v>0</v>
      </c>
      <c r="Q787" s="374"/>
    </row>
    <row r="788" spans="1:17" ht="15.5" x14ac:dyDescent="0.35">
      <c r="A788" s="226" t="s">
        <v>588</v>
      </c>
      <c r="B788" s="30"/>
      <c r="C788" s="88"/>
      <c r="D788" s="93"/>
      <c r="E788" s="93">
        <v>0</v>
      </c>
      <c r="F788" s="301"/>
      <c r="G788" s="302" t="str">
        <f t="shared" si="29"/>
        <v/>
      </c>
      <c r="H788" s="212"/>
      <c r="I788" s="92"/>
      <c r="J788" s="92"/>
      <c r="K788" s="91"/>
      <c r="M788" s="369" t="str">
        <f t="shared" si="30"/>
        <v/>
      </c>
      <c r="N788" s="369"/>
      <c r="O788" s="375"/>
      <c r="P788" s="387"/>
      <c r="Q788" s="374"/>
    </row>
    <row r="789" spans="1:17" ht="15.5" x14ac:dyDescent="0.35">
      <c r="A789" s="226" t="s">
        <v>588</v>
      </c>
      <c r="B789" s="30" t="s">
        <v>1243</v>
      </c>
      <c r="C789" s="88" t="s">
        <v>1244</v>
      </c>
      <c r="D789" s="93"/>
      <c r="E789" s="93">
        <v>0</v>
      </c>
      <c r="F789" s="301"/>
      <c r="G789" s="302" t="str">
        <f t="shared" si="29"/>
        <v/>
      </c>
      <c r="H789" s="212"/>
      <c r="I789" s="92"/>
      <c r="J789" s="92"/>
      <c r="K789" s="91"/>
      <c r="M789" s="369" t="str">
        <f t="shared" si="30"/>
        <v/>
      </c>
      <c r="N789" s="369"/>
      <c r="O789" s="375">
        <v>0</v>
      </c>
      <c r="P789" s="387">
        <v>0</v>
      </c>
      <c r="Q789" s="374"/>
    </row>
    <row r="790" spans="1:17" ht="15.5" x14ac:dyDescent="0.35">
      <c r="A790" s="226" t="s">
        <v>588</v>
      </c>
      <c r="B790" s="30" t="s">
        <v>1245</v>
      </c>
      <c r="C790" s="88" t="s">
        <v>1246</v>
      </c>
      <c r="D790" s="93" t="s">
        <v>631</v>
      </c>
      <c r="E790" s="93">
        <v>3</v>
      </c>
      <c r="F790" s="301">
        <v>548.69000000000005</v>
      </c>
      <c r="G790" s="302">
        <f t="shared" si="29"/>
        <v>1646.07</v>
      </c>
      <c r="H790" s="212">
        <v>0.27210000000000001</v>
      </c>
      <c r="I790" s="92" t="s">
        <v>422</v>
      </c>
      <c r="J790" s="92"/>
      <c r="K790" s="91" t="s">
        <v>2158</v>
      </c>
      <c r="M790" s="369">
        <f t="shared" si="30"/>
        <v>548.69000000000005</v>
      </c>
      <c r="N790" s="369">
        <v>548.69000000000005</v>
      </c>
      <c r="O790" s="375">
        <v>548.69000000000005</v>
      </c>
      <c r="P790" s="387">
        <v>541.37</v>
      </c>
      <c r="Q790" s="374">
        <f>(M790-P790)*E790</f>
        <v>21.96000000000015</v>
      </c>
    </row>
    <row r="791" spans="1:17" ht="15.5" x14ac:dyDescent="0.35">
      <c r="A791" s="226" t="s">
        <v>588</v>
      </c>
      <c r="B791" s="30" t="s">
        <v>1247</v>
      </c>
      <c r="C791" s="88" t="s">
        <v>1248</v>
      </c>
      <c r="D791" s="93" t="s">
        <v>631</v>
      </c>
      <c r="E791" s="93">
        <v>3</v>
      </c>
      <c r="F791" s="301">
        <v>398.77</v>
      </c>
      <c r="G791" s="302">
        <f t="shared" si="29"/>
        <v>1196.31</v>
      </c>
      <c r="H791" s="212">
        <v>0.27210000000000001</v>
      </c>
      <c r="I791" s="92" t="s">
        <v>422</v>
      </c>
      <c r="J791" s="92"/>
      <c r="K791" s="91" t="s">
        <v>2158</v>
      </c>
      <c r="M791" s="369">
        <f t="shared" si="30"/>
        <v>398.77</v>
      </c>
      <c r="N791" s="369">
        <v>398.77</v>
      </c>
      <c r="O791" s="375">
        <v>398.77</v>
      </c>
      <c r="P791" s="387">
        <v>391.45</v>
      </c>
      <c r="Q791" s="374">
        <f>(M791-P791)*E791</f>
        <v>21.95999999999998</v>
      </c>
    </row>
    <row r="792" spans="1:17" ht="15.5" x14ac:dyDescent="0.35">
      <c r="A792" s="226" t="s">
        <v>588</v>
      </c>
      <c r="B792" s="30"/>
      <c r="C792" s="88"/>
      <c r="D792" s="93"/>
      <c r="E792" s="93">
        <v>0</v>
      </c>
      <c r="F792" s="301"/>
      <c r="G792" s="302" t="str">
        <f t="shared" si="29"/>
        <v/>
      </c>
      <c r="H792" s="212"/>
      <c r="I792" s="92"/>
      <c r="J792" s="92"/>
      <c r="K792" s="91"/>
      <c r="M792" s="369" t="str">
        <f t="shared" si="30"/>
        <v/>
      </c>
      <c r="N792" s="369"/>
      <c r="O792" s="375"/>
      <c r="P792" s="387"/>
      <c r="Q792" s="374"/>
    </row>
    <row r="793" spans="1:17" ht="15.5" x14ac:dyDescent="0.35">
      <c r="A793" s="226" t="s">
        <v>588</v>
      </c>
      <c r="B793" s="30" t="s">
        <v>1249</v>
      </c>
      <c r="C793" s="88" t="s">
        <v>1250</v>
      </c>
      <c r="D793" s="93"/>
      <c r="E793" s="93"/>
      <c r="F793" s="301"/>
      <c r="G793" s="302" t="str">
        <f t="shared" si="29"/>
        <v/>
      </c>
      <c r="H793" s="212"/>
      <c r="I793" s="92"/>
      <c r="J793" s="92"/>
      <c r="K793" s="92"/>
      <c r="M793" s="369" t="str">
        <f t="shared" si="30"/>
        <v/>
      </c>
      <c r="N793" s="369"/>
      <c r="O793" s="375">
        <v>0</v>
      </c>
      <c r="P793" s="387"/>
      <c r="Q793" s="374"/>
    </row>
    <row r="794" spans="1:17" ht="15.5" x14ac:dyDescent="0.35">
      <c r="A794" s="226" t="s">
        <v>588</v>
      </c>
      <c r="B794" s="30" t="s">
        <v>1251</v>
      </c>
      <c r="C794" s="88" t="s">
        <v>1252</v>
      </c>
      <c r="D794" s="93" t="s">
        <v>631</v>
      </c>
      <c r="E794" s="93">
        <v>1</v>
      </c>
      <c r="F794" s="301">
        <v>927.1</v>
      </c>
      <c r="G794" s="302">
        <f t="shared" si="29"/>
        <v>927.1</v>
      </c>
      <c r="H794" s="212">
        <v>0.27210000000000001</v>
      </c>
      <c r="I794" s="92" t="s">
        <v>422</v>
      </c>
      <c r="J794" s="92"/>
      <c r="K794" s="91" t="s">
        <v>2158</v>
      </c>
      <c r="M794" s="369">
        <f t="shared" si="30"/>
        <v>927.1</v>
      </c>
      <c r="N794" s="369">
        <v>915.75</v>
      </c>
      <c r="O794" s="375">
        <v>915.75</v>
      </c>
      <c r="P794" s="387">
        <v>988.5</v>
      </c>
      <c r="Q794" s="374">
        <f>(M794-P794)*E794</f>
        <v>-61.399999999999977</v>
      </c>
    </row>
    <row r="795" spans="1:17" ht="15.5" x14ac:dyDescent="0.35">
      <c r="A795" s="226" t="s">
        <v>588</v>
      </c>
      <c r="B795" s="30"/>
      <c r="C795" s="88"/>
      <c r="D795" s="93"/>
      <c r="E795" s="93"/>
      <c r="F795" s="301"/>
      <c r="G795" s="302" t="str">
        <f t="shared" si="29"/>
        <v/>
      </c>
      <c r="H795" s="212"/>
      <c r="I795" s="92"/>
      <c r="J795" s="92"/>
      <c r="K795" s="92"/>
      <c r="M795" s="369" t="str">
        <f t="shared" si="30"/>
        <v/>
      </c>
      <c r="N795" s="369"/>
      <c r="O795" s="375"/>
      <c r="P795" s="387"/>
      <c r="Q795" s="374"/>
    </row>
    <row r="796" spans="1:17" ht="15.5" x14ac:dyDescent="0.35">
      <c r="A796" s="226" t="s">
        <v>588</v>
      </c>
      <c r="B796" s="30" t="s">
        <v>1253</v>
      </c>
      <c r="C796" s="88" t="s">
        <v>1254</v>
      </c>
      <c r="D796" s="93"/>
      <c r="E796" s="93">
        <v>0</v>
      </c>
      <c r="F796" s="301"/>
      <c r="G796" s="302" t="str">
        <f t="shared" si="29"/>
        <v/>
      </c>
      <c r="H796" s="212"/>
      <c r="I796" s="92"/>
      <c r="J796" s="92"/>
      <c r="K796" s="91"/>
      <c r="M796" s="369" t="str">
        <f t="shared" si="30"/>
        <v/>
      </c>
      <c r="N796" s="369"/>
      <c r="O796" s="375">
        <v>0</v>
      </c>
      <c r="P796" s="387">
        <v>0</v>
      </c>
      <c r="Q796" s="374"/>
    </row>
    <row r="797" spans="1:17" ht="15.5" x14ac:dyDescent="0.35">
      <c r="A797" s="226" t="s">
        <v>588</v>
      </c>
      <c r="B797" s="30" t="s">
        <v>1255</v>
      </c>
      <c r="C797" s="88" t="s">
        <v>1256</v>
      </c>
      <c r="D797" s="93" t="s">
        <v>631</v>
      </c>
      <c r="E797" s="93">
        <v>6</v>
      </c>
      <c r="F797" s="301">
        <v>280.10000000000002</v>
      </c>
      <c r="G797" s="302">
        <f t="shared" si="29"/>
        <v>1680.6</v>
      </c>
      <c r="H797" s="212">
        <v>0.27210000000000001</v>
      </c>
      <c r="I797" s="92" t="s">
        <v>422</v>
      </c>
      <c r="J797" s="92"/>
      <c r="K797" s="91" t="s">
        <v>2158</v>
      </c>
      <c r="M797" s="369">
        <f t="shared" si="30"/>
        <v>280.10000000000002</v>
      </c>
      <c r="N797" s="369">
        <v>280.10000000000002</v>
      </c>
      <c r="O797" s="375">
        <v>280.10000000000002</v>
      </c>
      <c r="P797" s="387">
        <v>279.47000000000003</v>
      </c>
      <c r="Q797" s="374">
        <f>(M797-P797)*E797</f>
        <v>3.7799999999999727</v>
      </c>
    </row>
    <row r="798" spans="1:17" ht="15.5" x14ac:dyDescent="0.35">
      <c r="A798" s="226" t="s">
        <v>588</v>
      </c>
      <c r="B798" s="30"/>
      <c r="C798" s="88"/>
      <c r="D798" s="93"/>
      <c r="E798" s="93">
        <v>0</v>
      </c>
      <c r="F798" s="301"/>
      <c r="G798" s="302" t="str">
        <f t="shared" si="29"/>
        <v/>
      </c>
      <c r="H798" s="212"/>
      <c r="I798" s="92"/>
      <c r="J798" s="92"/>
      <c r="K798" s="91"/>
      <c r="M798" s="369" t="str">
        <f t="shared" si="30"/>
        <v/>
      </c>
      <c r="N798" s="369"/>
      <c r="O798" s="375"/>
      <c r="P798" s="387"/>
      <c r="Q798" s="374"/>
    </row>
    <row r="799" spans="1:17" ht="15.5" x14ac:dyDescent="0.35">
      <c r="A799" s="226" t="s">
        <v>588</v>
      </c>
      <c r="B799" s="30" t="s">
        <v>1257</v>
      </c>
      <c r="C799" s="88" t="s">
        <v>1258</v>
      </c>
      <c r="D799" s="93"/>
      <c r="E799" s="93"/>
      <c r="F799" s="301"/>
      <c r="G799" s="302" t="str">
        <f t="shared" si="29"/>
        <v/>
      </c>
      <c r="H799" s="212"/>
      <c r="I799" s="92"/>
      <c r="J799" s="92"/>
      <c r="K799" s="92"/>
      <c r="M799" s="369" t="str">
        <f t="shared" si="30"/>
        <v/>
      </c>
      <c r="N799" s="369"/>
      <c r="O799" s="375">
        <v>0</v>
      </c>
      <c r="P799" s="387"/>
      <c r="Q799" s="374"/>
    </row>
    <row r="800" spans="1:17" ht="29" x14ac:dyDescent="0.35">
      <c r="A800" s="226" t="s">
        <v>588</v>
      </c>
      <c r="B800" s="30" t="s">
        <v>1259</v>
      </c>
      <c r="C800" s="88" t="s">
        <v>1260</v>
      </c>
      <c r="D800" s="93" t="s">
        <v>1232</v>
      </c>
      <c r="E800" s="93">
        <v>1</v>
      </c>
      <c r="F800" s="301">
        <v>2729.51</v>
      </c>
      <c r="G800" s="302">
        <f t="shared" si="29"/>
        <v>2729.51</v>
      </c>
      <c r="H800" s="212">
        <v>0.27210000000000001</v>
      </c>
      <c r="I800" s="92" t="s">
        <v>422</v>
      </c>
      <c r="J800" s="92"/>
      <c r="K800" s="91" t="s">
        <v>2158</v>
      </c>
      <c r="M800" s="369">
        <f t="shared" si="30"/>
        <v>2729.51</v>
      </c>
      <c r="N800" s="369">
        <v>2952.47</v>
      </c>
      <c r="O800" s="375">
        <v>2980.34</v>
      </c>
      <c r="P800" s="387">
        <v>3057.29</v>
      </c>
      <c r="Q800" s="374">
        <f>(M800-P800)*E800</f>
        <v>-327.77999999999975</v>
      </c>
    </row>
    <row r="801" spans="1:17" ht="15.5" x14ac:dyDescent="0.35">
      <c r="A801" s="226" t="s">
        <v>588</v>
      </c>
      <c r="B801" s="30"/>
      <c r="C801" s="88"/>
      <c r="D801" s="93"/>
      <c r="E801" s="93"/>
      <c r="F801" s="301"/>
      <c r="G801" s="302" t="str">
        <f t="shared" si="29"/>
        <v/>
      </c>
      <c r="H801" s="212"/>
      <c r="I801" s="92"/>
      <c r="J801" s="92"/>
      <c r="K801" s="92"/>
      <c r="M801" s="369" t="str">
        <f t="shared" si="30"/>
        <v/>
      </c>
      <c r="N801" s="369"/>
      <c r="O801" s="375"/>
      <c r="P801" s="387"/>
      <c r="Q801" s="374"/>
    </row>
    <row r="802" spans="1:17" ht="15.5" x14ac:dyDescent="0.35">
      <c r="A802" s="226" t="s">
        <v>588</v>
      </c>
      <c r="B802" s="30" t="s">
        <v>82</v>
      </c>
      <c r="C802" s="88" t="s">
        <v>83</v>
      </c>
      <c r="D802" s="93"/>
      <c r="E802" s="93">
        <v>0</v>
      </c>
      <c r="F802" s="301"/>
      <c r="G802" s="302" t="str">
        <f t="shared" si="29"/>
        <v/>
      </c>
      <c r="H802" s="212"/>
      <c r="I802" s="92"/>
      <c r="J802" s="92"/>
      <c r="K802" s="91"/>
      <c r="M802" s="369" t="str">
        <f t="shared" si="30"/>
        <v/>
      </c>
      <c r="N802" s="369"/>
      <c r="O802" s="375">
        <v>0</v>
      </c>
      <c r="P802" s="387">
        <v>0</v>
      </c>
      <c r="Q802" s="374"/>
    </row>
    <row r="803" spans="1:17" ht="15.5" x14ac:dyDescent="0.35">
      <c r="A803" s="226" t="s">
        <v>588</v>
      </c>
      <c r="B803" s="30"/>
      <c r="C803" s="88"/>
      <c r="D803" s="93"/>
      <c r="E803" s="93">
        <v>0</v>
      </c>
      <c r="F803" s="301"/>
      <c r="G803" s="302" t="str">
        <f t="shared" si="29"/>
        <v/>
      </c>
      <c r="H803" s="212"/>
      <c r="I803" s="92"/>
      <c r="J803" s="92"/>
      <c r="K803" s="91"/>
      <c r="M803" s="369" t="str">
        <f t="shared" si="30"/>
        <v/>
      </c>
      <c r="N803" s="369"/>
      <c r="O803" s="375"/>
      <c r="P803" s="387"/>
      <c r="Q803" s="374"/>
    </row>
    <row r="804" spans="1:17" ht="15.5" x14ac:dyDescent="0.35">
      <c r="A804" s="226" t="s">
        <v>588</v>
      </c>
      <c r="B804" s="30" t="s">
        <v>1261</v>
      </c>
      <c r="C804" s="88" t="s">
        <v>1262</v>
      </c>
      <c r="D804" s="93"/>
      <c r="E804" s="93">
        <v>0</v>
      </c>
      <c r="F804" s="301"/>
      <c r="G804" s="302" t="str">
        <f t="shared" si="29"/>
        <v/>
      </c>
      <c r="H804" s="212"/>
      <c r="I804" s="92"/>
      <c r="J804" s="92"/>
      <c r="K804" s="91"/>
      <c r="M804" s="369" t="str">
        <f t="shared" si="30"/>
        <v/>
      </c>
      <c r="N804" s="369"/>
      <c r="O804" s="375">
        <v>0</v>
      </c>
      <c r="P804" s="387">
        <v>0</v>
      </c>
      <c r="Q804" s="374"/>
    </row>
    <row r="805" spans="1:17" ht="15.5" x14ac:dyDescent="0.35">
      <c r="A805" s="226" t="s">
        <v>588</v>
      </c>
      <c r="B805" s="30" t="s">
        <v>1263</v>
      </c>
      <c r="C805" s="88" t="s">
        <v>1264</v>
      </c>
      <c r="D805" s="93" t="s">
        <v>823</v>
      </c>
      <c r="E805" s="93">
        <v>25</v>
      </c>
      <c r="F805" s="301">
        <v>11.39</v>
      </c>
      <c r="G805" s="302">
        <f t="shared" si="29"/>
        <v>284.75</v>
      </c>
      <c r="H805" s="212">
        <v>0.27210000000000001</v>
      </c>
      <c r="I805" s="92" t="s">
        <v>422</v>
      </c>
      <c r="J805" s="92"/>
      <c r="K805" s="91" t="s">
        <v>2158</v>
      </c>
      <c r="M805" s="369">
        <f t="shared" si="30"/>
        <v>11.39</v>
      </c>
      <c r="N805" s="369">
        <v>11.39</v>
      </c>
      <c r="O805" s="375">
        <v>10.93</v>
      </c>
      <c r="P805" s="387">
        <v>9.01</v>
      </c>
      <c r="Q805" s="374">
        <f>(M805-P805)*E805</f>
        <v>59.500000000000021</v>
      </c>
    </row>
    <row r="806" spans="1:17" ht="15.5" x14ac:dyDescent="0.35">
      <c r="A806" s="226" t="s">
        <v>588</v>
      </c>
      <c r="B806" s="30"/>
      <c r="C806" s="88"/>
      <c r="D806" s="93"/>
      <c r="E806" s="93">
        <v>0</v>
      </c>
      <c r="F806" s="301"/>
      <c r="G806" s="302" t="str">
        <f t="shared" si="29"/>
        <v/>
      </c>
      <c r="H806" s="212"/>
      <c r="I806" s="92"/>
      <c r="J806" s="92"/>
      <c r="K806" s="91"/>
      <c r="M806" s="369" t="str">
        <f t="shared" si="30"/>
        <v/>
      </c>
      <c r="N806" s="369"/>
      <c r="O806" s="375"/>
      <c r="P806" s="387"/>
      <c r="Q806" s="374"/>
    </row>
    <row r="807" spans="1:17" ht="43.5" x14ac:dyDescent="0.35">
      <c r="A807" s="226" t="s">
        <v>588</v>
      </c>
      <c r="B807" s="30" t="s">
        <v>1265</v>
      </c>
      <c r="C807" s="88" t="s">
        <v>1266</v>
      </c>
      <c r="D807" s="93"/>
      <c r="E807" s="93"/>
      <c r="F807" s="301"/>
      <c r="G807" s="302" t="str">
        <f t="shared" si="29"/>
        <v/>
      </c>
      <c r="H807" s="212"/>
      <c r="I807" s="92"/>
      <c r="J807" s="92"/>
      <c r="K807" s="92"/>
      <c r="M807" s="369" t="str">
        <f t="shared" si="30"/>
        <v/>
      </c>
      <c r="N807" s="369"/>
      <c r="O807" s="375">
        <v>0</v>
      </c>
      <c r="P807" s="387"/>
      <c r="Q807" s="374"/>
    </row>
    <row r="808" spans="1:17" ht="15.5" x14ac:dyDescent="0.35">
      <c r="A808" s="226" t="s">
        <v>588</v>
      </c>
      <c r="B808" s="30" t="s">
        <v>1267</v>
      </c>
      <c r="C808" s="88" t="s">
        <v>1268</v>
      </c>
      <c r="D808" s="93" t="s">
        <v>823</v>
      </c>
      <c r="E808" s="93">
        <v>555</v>
      </c>
      <c r="F808" s="301">
        <v>45.78</v>
      </c>
      <c r="G808" s="302">
        <f t="shared" si="29"/>
        <v>25407.9</v>
      </c>
      <c r="H808" s="212">
        <v>0.27210000000000001</v>
      </c>
      <c r="I808" s="92" t="s">
        <v>422</v>
      </c>
      <c r="J808" s="92"/>
      <c r="K808" s="91" t="s">
        <v>2158</v>
      </c>
      <c r="M808" s="369">
        <f t="shared" si="30"/>
        <v>45.78</v>
      </c>
      <c r="N808" s="369">
        <v>45.78</v>
      </c>
      <c r="O808" s="375">
        <v>45.78</v>
      </c>
      <c r="P808" s="387">
        <v>42.76</v>
      </c>
      <c r="Q808" s="374">
        <f>(M808-P808)*E808</f>
        <v>1676.1000000000017</v>
      </c>
    </row>
    <row r="809" spans="1:17" ht="15.5" x14ac:dyDescent="0.35">
      <c r="A809" s="226" t="s">
        <v>588</v>
      </c>
      <c r="B809" s="30"/>
      <c r="C809" s="88"/>
      <c r="D809" s="93"/>
      <c r="E809" s="93"/>
      <c r="F809" s="301"/>
      <c r="G809" s="302" t="str">
        <f t="shared" si="29"/>
        <v/>
      </c>
      <c r="H809" s="212"/>
      <c r="I809" s="92"/>
      <c r="J809" s="92"/>
      <c r="K809" s="92"/>
      <c r="M809" s="369" t="str">
        <f t="shared" si="30"/>
        <v/>
      </c>
      <c r="N809" s="369"/>
      <c r="O809" s="375"/>
      <c r="P809" s="387"/>
      <c r="Q809" s="374"/>
    </row>
    <row r="810" spans="1:17" ht="15.5" x14ac:dyDescent="0.35">
      <c r="A810" s="226" t="s">
        <v>588</v>
      </c>
      <c r="B810" s="30" t="s">
        <v>84</v>
      </c>
      <c r="C810" s="88" t="s">
        <v>85</v>
      </c>
      <c r="D810" s="93"/>
      <c r="E810" s="93">
        <v>0</v>
      </c>
      <c r="F810" s="301"/>
      <c r="G810" s="302" t="str">
        <f t="shared" si="29"/>
        <v/>
      </c>
      <c r="H810" s="212"/>
      <c r="I810" s="92"/>
      <c r="J810" s="92"/>
      <c r="K810" s="91"/>
      <c r="M810" s="369" t="str">
        <f t="shared" si="30"/>
        <v/>
      </c>
      <c r="N810" s="369"/>
      <c r="O810" s="375">
        <v>0</v>
      </c>
      <c r="P810" s="387">
        <v>0</v>
      </c>
      <c r="Q810" s="374"/>
    </row>
    <row r="811" spans="1:17" ht="29" x14ac:dyDescent="0.35">
      <c r="A811" s="226" t="s">
        <v>588</v>
      </c>
      <c r="B811" s="30" t="s">
        <v>86</v>
      </c>
      <c r="C811" s="88" t="s">
        <v>87</v>
      </c>
      <c r="D811" s="93" t="s">
        <v>823</v>
      </c>
      <c r="E811" s="93">
        <v>24</v>
      </c>
      <c r="F811" s="301">
        <v>22.84</v>
      </c>
      <c r="G811" s="302">
        <f t="shared" si="29"/>
        <v>548.16</v>
      </c>
      <c r="H811" s="212">
        <v>0.27210000000000001</v>
      </c>
      <c r="I811" s="92" t="s">
        <v>422</v>
      </c>
      <c r="J811" s="92"/>
      <c r="K811" s="91" t="s">
        <v>2158</v>
      </c>
      <c r="M811" s="369">
        <f t="shared" si="30"/>
        <v>22.84</v>
      </c>
      <c r="N811" s="369">
        <v>22.84</v>
      </c>
      <c r="O811" s="375">
        <v>21.19</v>
      </c>
      <c r="P811" s="387">
        <v>20.49</v>
      </c>
      <c r="Q811" s="374">
        <f>(M811-P811)*E811</f>
        <v>56.400000000000034</v>
      </c>
    </row>
    <row r="812" spans="1:17" ht="29" x14ac:dyDescent="0.35">
      <c r="A812" s="226" t="s">
        <v>588</v>
      </c>
      <c r="B812" s="30" t="s">
        <v>1269</v>
      </c>
      <c r="C812" s="88" t="s">
        <v>1270</v>
      </c>
      <c r="D812" s="93" t="s">
        <v>823</v>
      </c>
      <c r="E812" s="93">
        <v>60</v>
      </c>
      <c r="F812" s="301">
        <v>31.78</v>
      </c>
      <c r="G812" s="302">
        <f t="shared" si="29"/>
        <v>1906.8</v>
      </c>
      <c r="H812" s="212">
        <v>0.27210000000000001</v>
      </c>
      <c r="I812" s="92" t="s">
        <v>422</v>
      </c>
      <c r="J812" s="92"/>
      <c r="K812" s="91" t="s">
        <v>2158</v>
      </c>
      <c r="M812" s="369">
        <f t="shared" si="30"/>
        <v>31.78</v>
      </c>
      <c r="N812" s="369">
        <v>31.78</v>
      </c>
      <c r="O812" s="375">
        <v>29.42</v>
      </c>
      <c r="P812" s="387">
        <v>28.48</v>
      </c>
      <c r="Q812" s="374">
        <f>(M812-P812)*E812</f>
        <v>198.00000000000006</v>
      </c>
    </row>
    <row r="813" spans="1:17" ht="29" x14ac:dyDescent="0.35">
      <c r="A813" s="226" t="s">
        <v>588</v>
      </c>
      <c r="B813" s="30" t="s">
        <v>88</v>
      </c>
      <c r="C813" s="88" t="s">
        <v>89</v>
      </c>
      <c r="D813" s="93" t="s">
        <v>823</v>
      </c>
      <c r="E813" s="93">
        <v>980</v>
      </c>
      <c r="F813" s="301">
        <v>64.650000000000006</v>
      </c>
      <c r="G813" s="302">
        <f t="shared" si="29"/>
        <v>63357</v>
      </c>
      <c r="H813" s="212">
        <v>0.27210000000000001</v>
      </c>
      <c r="I813" s="92" t="s">
        <v>422</v>
      </c>
      <c r="J813" s="92"/>
      <c r="K813" s="91" t="s">
        <v>2158</v>
      </c>
      <c r="M813" s="369">
        <f t="shared" si="30"/>
        <v>64.650000000000006</v>
      </c>
      <c r="N813" s="369">
        <v>64.650000000000006</v>
      </c>
      <c r="O813" s="375">
        <v>59.73</v>
      </c>
      <c r="P813" s="387">
        <v>57.92</v>
      </c>
      <c r="Q813" s="374">
        <f>(M813-P813)*E813</f>
        <v>6595.4000000000042</v>
      </c>
    </row>
    <row r="814" spans="1:17" ht="15.5" x14ac:dyDescent="0.35">
      <c r="A814" s="226" t="s">
        <v>588</v>
      </c>
      <c r="B814" s="30"/>
      <c r="C814" s="88"/>
      <c r="D814" s="93"/>
      <c r="E814" s="93"/>
      <c r="F814" s="301"/>
      <c r="G814" s="302" t="str">
        <f t="shared" si="29"/>
        <v/>
      </c>
      <c r="H814" s="212"/>
      <c r="I814" s="92"/>
      <c r="J814" s="92"/>
      <c r="K814" s="92"/>
      <c r="M814" s="369" t="str">
        <f t="shared" si="30"/>
        <v/>
      </c>
      <c r="N814" s="369"/>
      <c r="O814" s="375"/>
      <c r="P814" s="387"/>
      <c r="Q814" s="374"/>
    </row>
    <row r="815" spans="1:17" ht="15.5" x14ac:dyDescent="0.35">
      <c r="A815" s="226" t="s">
        <v>588</v>
      </c>
      <c r="B815" s="30" t="s">
        <v>90</v>
      </c>
      <c r="C815" s="88" t="s">
        <v>91</v>
      </c>
      <c r="D815" s="93"/>
      <c r="E815" s="93"/>
      <c r="F815" s="301"/>
      <c r="G815" s="302" t="str">
        <f t="shared" si="29"/>
        <v/>
      </c>
      <c r="H815" s="212"/>
      <c r="I815" s="92"/>
      <c r="J815" s="92"/>
      <c r="K815" s="92"/>
      <c r="M815" s="369" t="str">
        <f t="shared" si="30"/>
        <v/>
      </c>
      <c r="N815" s="369"/>
      <c r="O815" s="375">
        <v>0</v>
      </c>
      <c r="P815" s="387"/>
      <c r="Q815" s="374"/>
    </row>
    <row r="816" spans="1:17" ht="43.5" x14ac:dyDescent="0.35">
      <c r="A816" s="226" t="s">
        <v>588</v>
      </c>
      <c r="B816" s="30" t="s">
        <v>92</v>
      </c>
      <c r="C816" s="88" t="s">
        <v>1271</v>
      </c>
      <c r="D816" s="93" t="s">
        <v>823</v>
      </c>
      <c r="E816" s="93">
        <v>10</v>
      </c>
      <c r="F816" s="301">
        <v>57.94</v>
      </c>
      <c r="G816" s="302">
        <f t="shared" si="29"/>
        <v>579.4</v>
      </c>
      <c r="H816" s="212">
        <v>0.27210000000000001</v>
      </c>
      <c r="I816" s="92" t="s">
        <v>422</v>
      </c>
      <c r="J816" s="92"/>
      <c r="K816" s="91" t="s">
        <v>2158</v>
      </c>
      <c r="M816" s="369">
        <f t="shared" si="30"/>
        <v>57.94</v>
      </c>
      <c r="N816" s="369">
        <v>57.93</v>
      </c>
      <c r="O816" s="375">
        <v>53.74</v>
      </c>
      <c r="P816" s="387">
        <v>51.94</v>
      </c>
      <c r="Q816" s="374">
        <f>(M816-P816)*E816</f>
        <v>60</v>
      </c>
    </row>
    <row r="817" spans="1:17" ht="15.5" x14ac:dyDescent="0.35">
      <c r="A817" s="226" t="s">
        <v>588</v>
      </c>
      <c r="B817" s="30"/>
      <c r="C817" s="88"/>
      <c r="D817" s="93"/>
      <c r="E817" s="93"/>
      <c r="F817" s="301"/>
      <c r="G817" s="302" t="str">
        <f t="shared" si="29"/>
        <v/>
      </c>
      <c r="H817" s="212"/>
      <c r="I817" s="92"/>
      <c r="J817" s="92"/>
      <c r="K817" s="92"/>
      <c r="M817" s="369" t="str">
        <f t="shared" si="30"/>
        <v/>
      </c>
      <c r="N817" s="369"/>
      <c r="O817" s="375"/>
      <c r="P817" s="387"/>
      <c r="Q817" s="374"/>
    </row>
    <row r="818" spans="1:17" ht="58" x14ac:dyDescent="0.35">
      <c r="A818" s="226" t="s">
        <v>588</v>
      </c>
      <c r="B818" s="30" t="s">
        <v>93</v>
      </c>
      <c r="C818" s="88" t="s">
        <v>94</v>
      </c>
      <c r="D818" s="93"/>
      <c r="E818" s="93">
        <v>0</v>
      </c>
      <c r="F818" s="301"/>
      <c r="G818" s="302" t="str">
        <f t="shared" si="29"/>
        <v/>
      </c>
      <c r="H818" s="212"/>
      <c r="I818" s="92"/>
      <c r="J818" s="92"/>
      <c r="K818" s="91"/>
      <c r="M818" s="369" t="str">
        <f t="shared" si="30"/>
        <v/>
      </c>
      <c r="N818" s="369"/>
      <c r="O818" s="375">
        <v>0</v>
      </c>
      <c r="P818" s="387">
        <v>0</v>
      </c>
      <c r="Q818" s="374"/>
    </row>
    <row r="819" spans="1:17" ht="15.5" x14ac:dyDescent="0.35">
      <c r="A819" s="226" t="s">
        <v>588</v>
      </c>
      <c r="B819" s="30" t="s">
        <v>1272</v>
      </c>
      <c r="C819" s="88" t="s">
        <v>1273</v>
      </c>
      <c r="D819" s="93" t="s">
        <v>823</v>
      </c>
      <c r="E819" s="93">
        <v>604</v>
      </c>
      <c r="F819" s="301">
        <v>4.6900000000000004</v>
      </c>
      <c r="G819" s="302">
        <f t="shared" si="29"/>
        <v>2832.76</v>
      </c>
      <c r="H819" s="212">
        <v>0.27210000000000001</v>
      </c>
      <c r="I819" s="92" t="s">
        <v>422</v>
      </c>
      <c r="J819" s="92"/>
      <c r="K819" s="91" t="s">
        <v>2158</v>
      </c>
      <c r="M819" s="369">
        <f t="shared" si="30"/>
        <v>4.6900000000000004</v>
      </c>
      <c r="N819" s="369">
        <v>4.6900000000000004</v>
      </c>
      <c r="O819" s="375">
        <v>4.66</v>
      </c>
      <c r="P819" s="387">
        <v>4.53</v>
      </c>
      <c r="Q819" s="374">
        <f t="shared" ref="Q819:Q824" si="31">(M819-P819)*E819</f>
        <v>96.640000000000086</v>
      </c>
    </row>
    <row r="820" spans="1:17" ht="15.5" x14ac:dyDescent="0.35">
      <c r="A820" s="226" t="s">
        <v>588</v>
      </c>
      <c r="B820" s="30" t="s">
        <v>1274</v>
      </c>
      <c r="C820" s="88" t="s">
        <v>1275</v>
      </c>
      <c r="D820" s="93" t="s">
        <v>823</v>
      </c>
      <c r="E820" s="93">
        <v>730</v>
      </c>
      <c r="F820" s="301">
        <v>6.77</v>
      </c>
      <c r="G820" s="302">
        <f t="shared" si="29"/>
        <v>4942.1000000000004</v>
      </c>
      <c r="H820" s="212">
        <v>0.27210000000000001</v>
      </c>
      <c r="I820" s="92" t="s">
        <v>422</v>
      </c>
      <c r="J820" s="92"/>
      <c r="K820" s="91" t="s">
        <v>2158</v>
      </c>
      <c r="M820" s="369">
        <f t="shared" si="30"/>
        <v>6.77</v>
      </c>
      <c r="N820" s="369">
        <v>6.77</v>
      </c>
      <c r="O820" s="375">
        <v>6.74</v>
      </c>
      <c r="P820" s="387">
        <v>6.56</v>
      </c>
      <c r="Q820" s="374">
        <f t="shared" si="31"/>
        <v>153.29999999999998</v>
      </c>
    </row>
    <row r="821" spans="1:17" ht="15.5" x14ac:dyDescent="0.35">
      <c r="A821" s="226" t="s">
        <v>588</v>
      </c>
      <c r="B821" s="30" t="s">
        <v>95</v>
      </c>
      <c r="C821" s="88" t="s">
        <v>1276</v>
      </c>
      <c r="D821" s="93" t="s">
        <v>823</v>
      </c>
      <c r="E821" s="93">
        <v>72</v>
      </c>
      <c r="F821" s="301">
        <v>14.83</v>
      </c>
      <c r="G821" s="302">
        <f t="shared" si="29"/>
        <v>1067.76</v>
      </c>
      <c r="H821" s="212">
        <v>0.27210000000000001</v>
      </c>
      <c r="I821" s="92" t="s">
        <v>422</v>
      </c>
      <c r="J821" s="92"/>
      <c r="K821" s="91" t="s">
        <v>2158</v>
      </c>
      <c r="M821" s="369">
        <f t="shared" si="30"/>
        <v>14.83</v>
      </c>
      <c r="N821" s="369">
        <v>14.83</v>
      </c>
      <c r="O821" s="375">
        <v>14.8</v>
      </c>
      <c r="P821" s="387">
        <v>14.43</v>
      </c>
      <c r="Q821" s="374">
        <f t="shared" si="31"/>
        <v>28.800000000000026</v>
      </c>
    </row>
    <row r="822" spans="1:17" ht="15.5" x14ac:dyDescent="0.35">
      <c r="A822" s="226" t="s">
        <v>588</v>
      </c>
      <c r="B822" s="30" t="s">
        <v>1277</v>
      </c>
      <c r="C822" s="88" t="s">
        <v>1278</v>
      </c>
      <c r="D822" s="93" t="s">
        <v>823</v>
      </c>
      <c r="E822" s="93">
        <v>80</v>
      </c>
      <c r="F822" s="301">
        <v>45.14</v>
      </c>
      <c r="G822" s="302">
        <f t="shared" si="29"/>
        <v>3611.2</v>
      </c>
      <c r="H822" s="212">
        <v>0.27210000000000001</v>
      </c>
      <c r="I822" s="92" t="s">
        <v>422</v>
      </c>
      <c r="J822" s="92"/>
      <c r="K822" s="91" t="s">
        <v>2158</v>
      </c>
      <c r="M822" s="369">
        <f t="shared" si="30"/>
        <v>45.14</v>
      </c>
      <c r="N822" s="369">
        <v>45.13</v>
      </c>
      <c r="O822" s="375">
        <v>45.11</v>
      </c>
      <c r="P822" s="387">
        <v>44.71</v>
      </c>
      <c r="Q822" s="374">
        <f t="shared" si="31"/>
        <v>34.399999999999977</v>
      </c>
    </row>
    <row r="823" spans="1:17" ht="15.5" x14ac:dyDescent="0.35">
      <c r="A823" s="226" t="s">
        <v>588</v>
      </c>
      <c r="B823" s="30" t="s">
        <v>1279</v>
      </c>
      <c r="C823" s="88" t="s">
        <v>1268</v>
      </c>
      <c r="D823" s="93" t="s">
        <v>823</v>
      </c>
      <c r="E823" s="93">
        <v>40</v>
      </c>
      <c r="F823" s="301">
        <v>61.49</v>
      </c>
      <c r="G823" s="302">
        <f t="shared" si="29"/>
        <v>2459.6</v>
      </c>
      <c r="H823" s="212">
        <v>0.27210000000000001</v>
      </c>
      <c r="I823" s="92" t="s">
        <v>422</v>
      </c>
      <c r="J823" s="92"/>
      <c r="K823" s="91" t="s">
        <v>2158</v>
      </c>
      <c r="M823" s="369">
        <f t="shared" si="30"/>
        <v>61.49</v>
      </c>
      <c r="N823" s="369">
        <v>61.48</v>
      </c>
      <c r="O823" s="375">
        <v>61.46</v>
      </c>
      <c r="P823" s="387">
        <v>61.4</v>
      </c>
      <c r="Q823" s="374">
        <f t="shared" si="31"/>
        <v>3.6000000000001364</v>
      </c>
    </row>
    <row r="824" spans="1:17" ht="15.5" x14ac:dyDescent="0.35">
      <c r="A824" s="226" t="s">
        <v>588</v>
      </c>
      <c r="B824" s="30" t="s">
        <v>1280</v>
      </c>
      <c r="C824" s="88" t="s">
        <v>1281</v>
      </c>
      <c r="D824" s="93" t="s">
        <v>823</v>
      </c>
      <c r="E824" s="93">
        <v>140</v>
      </c>
      <c r="F824" s="301">
        <v>82.34</v>
      </c>
      <c r="G824" s="302">
        <f t="shared" si="29"/>
        <v>11527.6</v>
      </c>
      <c r="H824" s="212">
        <v>0.27210000000000001</v>
      </c>
      <c r="I824" s="92" t="s">
        <v>422</v>
      </c>
      <c r="J824" s="92"/>
      <c r="K824" s="91" t="s">
        <v>2158</v>
      </c>
      <c r="M824" s="369">
        <f t="shared" si="30"/>
        <v>82.34</v>
      </c>
      <c r="N824" s="369">
        <v>82.33</v>
      </c>
      <c r="O824" s="375">
        <v>82.31</v>
      </c>
      <c r="P824" s="387">
        <v>81.709999999999994</v>
      </c>
      <c r="Q824" s="374">
        <f t="shared" si="31"/>
        <v>88.200000000001353</v>
      </c>
    </row>
    <row r="825" spans="1:17" ht="15.5" x14ac:dyDescent="0.35">
      <c r="A825" s="226" t="s">
        <v>588</v>
      </c>
      <c r="B825" s="30"/>
      <c r="C825" s="88"/>
      <c r="D825" s="93"/>
      <c r="E825" s="93"/>
      <c r="F825" s="301"/>
      <c r="G825" s="302" t="str">
        <f t="shared" si="29"/>
        <v/>
      </c>
      <c r="H825" s="212"/>
      <c r="I825" s="92"/>
      <c r="J825" s="92"/>
      <c r="K825" s="92"/>
      <c r="M825" s="369" t="str">
        <f t="shared" si="30"/>
        <v/>
      </c>
      <c r="N825" s="369"/>
      <c r="O825" s="375"/>
      <c r="P825" s="387"/>
      <c r="Q825" s="374"/>
    </row>
    <row r="826" spans="1:17" ht="29" x14ac:dyDescent="0.35">
      <c r="A826" s="226" t="s">
        <v>588</v>
      </c>
      <c r="B826" s="30" t="s">
        <v>1282</v>
      </c>
      <c r="C826" s="88" t="s">
        <v>1283</v>
      </c>
      <c r="D826" s="93"/>
      <c r="E826" s="93">
        <v>0</v>
      </c>
      <c r="F826" s="301"/>
      <c r="G826" s="302" t="str">
        <f t="shared" si="29"/>
        <v/>
      </c>
      <c r="H826" s="212"/>
      <c r="I826" s="92"/>
      <c r="J826" s="92"/>
      <c r="K826" s="91"/>
      <c r="M826" s="369" t="str">
        <f t="shared" si="30"/>
        <v/>
      </c>
      <c r="N826" s="369"/>
      <c r="O826" s="375">
        <v>0</v>
      </c>
      <c r="P826" s="387">
        <v>0</v>
      </c>
      <c r="Q826" s="374"/>
    </row>
    <row r="827" spans="1:17" ht="15.5" x14ac:dyDescent="0.35">
      <c r="A827" s="226" t="s">
        <v>588</v>
      </c>
      <c r="B827" s="30" t="s">
        <v>1284</v>
      </c>
      <c r="C827" s="88" t="s">
        <v>1285</v>
      </c>
      <c r="D827" s="93" t="s">
        <v>823</v>
      </c>
      <c r="E827" s="93">
        <v>70</v>
      </c>
      <c r="F827" s="301">
        <v>50.89</v>
      </c>
      <c r="G827" s="302">
        <f t="shared" si="29"/>
        <v>3562.3</v>
      </c>
      <c r="H827" s="212">
        <v>0.27210000000000001</v>
      </c>
      <c r="I827" s="92" t="s">
        <v>422</v>
      </c>
      <c r="J827" s="92"/>
      <c r="K827" s="91" t="s">
        <v>2158</v>
      </c>
      <c r="M827" s="369">
        <f t="shared" si="30"/>
        <v>50.89</v>
      </c>
      <c r="N827" s="369">
        <v>36.1</v>
      </c>
      <c r="O827" s="375">
        <v>36.1</v>
      </c>
      <c r="P827" s="387">
        <v>29.87</v>
      </c>
      <c r="Q827" s="374">
        <f>(M827-P827)*E827</f>
        <v>1471.3999999999999</v>
      </c>
    </row>
    <row r="828" spans="1:17" ht="15.5" x14ac:dyDescent="0.35">
      <c r="A828" s="226" t="s">
        <v>588</v>
      </c>
      <c r="B828" s="30"/>
      <c r="C828" s="88"/>
      <c r="D828" s="93"/>
      <c r="E828" s="93"/>
      <c r="F828" s="301"/>
      <c r="G828" s="302" t="str">
        <f t="shared" si="29"/>
        <v/>
      </c>
      <c r="H828" s="212"/>
      <c r="I828" s="92"/>
      <c r="J828" s="92"/>
      <c r="K828" s="92"/>
      <c r="M828" s="369" t="str">
        <f t="shared" si="30"/>
        <v/>
      </c>
      <c r="N828" s="369"/>
      <c r="O828" s="375"/>
      <c r="P828" s="387"/>
      <c r="Q828" s="374"/>
    </row>
    <row r="829" spans="1:17" ht="29" x14ac:dyDescent="0.35">
      <c r="A829" s="226" t="s">
        <v>588</v>
      </c>
      <c r="B829" s="30" t="s">
        <v>1286</v>
      </c>
      <c r="C829" s="88" t="s">
        <v>1287</v>
      </c>
      <c r="D829" s="93"/>
      <c r="E829" s="93"/>
      <c r="F829" s="301"/>
      <c r="G829" s="302" t="str">
        <f t="shared" si="29"/>
        <v/>
      </c>
      <c r="H829" s="212"/>
      <c r="I829" s="92"/>
      <c r="J829" s="92"/>
      <c r="K829" s="92"/>
      <c r="M829" s="369" t="str">
        <f t="shared" si="30"/>
        <v/>
      </c>
      <c r="N829" s="369"/>
      <c r="O829" s="375">
        <v>0</v>
      </c>
      <c r="P829" s="387"/>
      <c r="Q829" s="374"/>
    </row>
    <row r="830" spans="1:17" ht="15.5" x14ac:dyDescent="0.35">
      <c r="A830" s="226" t="s">
        <v>588</v>
      </c>
      <c r="B830" s="30" t="s">
        <v>1288</v>
      </c>
      <c r="C830" s="88" t="s">
        <v>1289</v>
      </c>
      <c r="D830" s="93" t="s">
        <v>631</v>
      </c>
      <c r="E830" s="93">
        <v>6</v>
      </c>
      <c r="F830" s="301">
        <v>47.78</v>
      </c>
      <c r="G830" s="302">
        <f t="shared" si="29"/>
        <v>286.68</v>
      </c>
      <c r="H830" s="212">
        <v>0.27210000000000001</v>
      </c>
      <c r="I830" s="92" t="s">
        <v>422</v>
      </c>
      <c r="J830" s="92"/>
      <c r="K830" s="91" t="s">
        <v>2158</v>
      </c>
      <c r="M830" s="369">
        <f t="shared" si="30"/>
        <v>47.78</v>
      </c>
      <c r="N830" s="369">
        <v>47.78</v>
      </c>
      <c r="O830" s="375">
        <v>47.78</v>
      </c>
      <c r="P830" s="387">
        <v>46.56</v>
      </c>
      <c r="Q830" s="374">
        <f>(M830-P830)*E830</f>
        <v>7.3199999999999932</v>
      </c>
    </row>
    <row r="831" spans="1:17" ht="15.5" x14ac:dyDescent="0.35">
      <c r="A831" s="226" t="s">
        <v>588</v>
      </c>
      <c r="B831" s="30"/>
      <c r="C831" s="88"/>
      <c r="D831" s="93"/>
      <c r="E831" s="93"/>
      <c r="F831" s="301"/>
      <c r="G831" s="302" t="str">
        <f t="shared" si="29"/>
        <v/>
      </c>
      <c r="H831" s="212"/>
      <c r="I831" s="92"/>
      <c r="J831" s="92"/>
      <c r="K831" s="92"/>
      <c r="M831" s="369" t="str">
        <f t="shared" si="30"/>
        <v/>
      </c>
      <c r="N831" s="369"/>
      <c r="O831" s="375"/>
      <c r="P831" s="387"/>
      <c r="Q831" s="374"/>
    </row>
    <row r="832" spans="1:17" ht="15.5" x14ac:dyDescent="0.35">
      <c r="A832" s="226" t="s">
        <v>588</v>
      </c>
      <c r="B832" s="30" t="s">
        <v>96</v>
      </c>
      <c r="C832" s="88" t="s">
        <v>97</v>
      </c>
      <c r="D832" s="93"/>
      <c r="E832" s="93">
        <v>0</v>
      </c>
      <c r="F832" s="301"/>
      <c r="G832" s="302" t="str">
        <f t="shared" si="29"/>
        <v/>
      </c>
      <c r="H832" s="212"/>
      <c r="I832" s="92"/>
      <c r="J832" s="92"/>
      <c r="K832" s="91"/>
      <c r="M832" s="369" t="str">
        <f t="shared" si="30"/>
        <v/>
      </c>
      <c r="N832" s="369"/>
      <c r="O832" s="375">
        <v>0</v>
      </c>
      <c r="P832" s="387">
        <v>0</v>
      </c>
      <c r="Q832" s="374"/>
    </row>
    <row r="833" spans="1:17" ht="15.5" x14ac:dyDescent="0.35">
      <c r="A833" s="226" t="s">
        <v>588</v>
      </c>
      <c r="B833" s="30"/>
      <c r="C833" s="88"/>
      <c r="D833" s="93"/>
      <c r="E833" s="93"/>
      <c r="F833" s="301"/>
      <c r="G833" s="302" t="str">
        <f t="shared" si="29"/>
        <v/>
      </c>
      <c r="H833" s="212"/>
      <c r="I833" s="92"/>
      <c r="J833" s="92"/>
      <c r="K833" s="92"/>
      <c r="M833" s="369" t="str">
        <f t="shared" si="30"/>
        <v/>
      </c>
      <c r="N833" s="369"/>
      <c r="O833" s="375"/>
      <c r="P833" s="387"/>
      <c r="Q833" s="374"/>
    </row>
    <row r="834" spans="1:17" ht="15.5" x14ac:dyDescent="0.35">
      <c r="A834" s="226" t="s">
        <v>588</v>
      </c>
      <c r="B834" s="30" t="s">
        <v>1290</v>
      </c>
      <c r="C834" s="88" t="s">
        <v>1291</v>
      </c>
      <c r="D834" s="93"/>
      <c r="E834" s="93">
        <v>0</v>
      </c>
      <c r="F834" s="301"/>
      <c r="G834" s="302" t="str">
        <f t="shared" si="29"/>
        <v/>
      </c>
      <c r="H834" s="212"/>
      <c r="I834" s="92"/>
      <c r="J834" s="92"/>
      <c r="K834" s="91"/>
      <c r="M834" s="369" t="str">
        <f t="shared" si="30"/>
        <v/>
      </c>
      <c r="N834" s="369"/>
      <c r="O834" s="375">
        <v>0</v>
      </c>
      <c r="P834" s="387">
        <v>0</v>
      </c>
      <c r="Q834" s="374"/>
    </row>
    <row r="835" spans="1:17" ht="15.5" x14ac:dyDescent="0.35">
      <c r="A835" s="226" t="s">
        <v>588</v>
      </c>
      <c r="B835" s="30" t="s">
        <v>1292</v>
      </c>
      <c r="C835" s="88" t="s">
        <v>1273</v>
      </c>
      <c r="D835" s="93" t="s">
        <v>631</v>
      </c>
      <c r="E835" s="93">
        <v>19</v>
      </c>
      <c r="F835" s="301">
        <v>5.66</v>
      </c>
      <c r="G835" s="302">
        <f t="shared" si="29"/>
        <v>107.54</v>
      </c>
      <c r="H835" s="212">
        <v>0.27210000000000001</v>
      </c>
      <c r="I835" s="92" t="s">
        <v>422</v>
      </c>
      <c r="J835" s="92"/>
      <c r="K835" s="91" t="s">
        <v>2158</v>
      </c>
      <c r="M835" s="369">
        <f t="shared" si="30"/>
        <v>5.66</v>
      </c>
      <c r="N835" s="369">
        <v>5.66</v>
      </c>
      <c r="O835" s="375">
        <v>5.66</v>
      </c>
      <c r="P835" s="387">
        <v>5.18</v>
      </c>
      <c r="Q835" s="374">
        <f>(M835-P835)*E835</f>
        <v>9.1200000000000081</v>
      </c>
    </row>
    <row r="836" spans="1:17" ht="15.5" x14ac:dyDescent="0.35">
      <c r="A836" s="226" t="s">
        <v>588</v>
      </c>
      <c r="B836" s="30" t="s">
        <v>1293</v>
      </c>
      <c r="C836" s="88" t="s">
        <v>1275</v>
      </c>
      <c r="D836" s="93" t="s">
        <v>631</v>
      </c>
      <c r="E836" s="93">
        <v>10</v>
      </c>
      <c r="F836" s="301">
        <v>5.69</v>
      </c>
      <c r="G836" s="302">
        <f t="shared" si="29"/>
        <v>56.9</v>
      </c>
      <c r="H836" s="212">
        <v>0.27210000000000001</v>
      </c>
      <c r="I836" s="92" t="s">
        <v>422</v>
      </c>
      <c r="J836" s="92"/>
      <c r="K836" s="91" t="s">
        <v>2158</v>
      </c>
      <c r="M836" s="369">
        <f t="shared" si="30"/>
        <v>5.69</v>
      </c>
      <c r="N836" s="369">
        <v>5.69</v>
      </c>
      <c r="O836" s="375">
        <v>5.69</v>
      </c>
      <c r="P836" s="387">
        <v>5.21</v>
      </c>
      <c r="Q836" s="374">
        <f>(M836-P836)*E836</f>
        <v>4.8000000000000043</v>
      </c>
    </row>
    <row r="837" spans="1:17" ht="15.5" x14ac:dyDescent="0.35">
      <c r="A837" s="226" t="s">
        <v>588</v>
      </c>
      <c r="B837" s="30"/>
      <c r="C837" s="88"/>
      <c r="D837" s="93"/>
      <c r="E837" s="93"/>
      <c r="F837" s="301"/>
      <c r="G837" s="302" t="str">
        <f t="shared" si="29"/>
        <v/>
      </c>
      <c r="H837" s="212"/>
      <c r="I837" s="92"/>
      <c r="J837" s="92"/>
      <c r="K837" s="92"/>
      <c r="M837" s="369" t="str">
        <f t="shared" si="30"/>
        <v/>
      </c>
      <c r="N837" s="369"/>
      <c r="O837" s="375"/>
      <c r="P837" s="387"/>
      <c r="Q837" s="374"/>
    </row>
    <row r="838" spans="1:17" ht="15.5" x14ac:dyDescent="0.35">
      <c r="A838" s="226" t="s">
        <v>588</v>
      </c>
      <c r="B838" s="30" t="s">
        <v>1294</v>
      </c>
      <c r="C838" s="88" t="s">
        <v>1295</v>
      </c>
      <c r="D838" s="93"/>
      <c r="E838" s="93">
        <v>0</v>
      </c>
      <c r="F838" s="301"/>
      <c r="G838" s="302" t="str">
        <f t="shared" si="29"/>
        <v/>
      </c>
      <c r="H838" s="212"/>
      <c r="I838" s="92"/>
      <c r="J838" s="92"/>
      <c r="K838" s="91"/>
      <c r="M838" s="369" t="str">
        <f t="shared" si="30"/>
        <v/>
      </c>
      <c r="N838" s="369"/>
      <c r="O838" s="375">
        <v>0</v>
      </c>
      <c r="P838" s="387">
        <v>0</v>
      </c>
      <c r="Q838" s="374"/>
    </row>
    <row r="839" spans="1:17" ht="15.5" x14ac:dyDescent="0.35">
      <c r="A839" s="226" t="s">
        <v>588</v>
      </c>
      <c r="B839" s="30" t="s">
        <v>1296</v>
      </c>
      <c r="C839" s="88" t="s">
        <v>1297</v>
      </c>
      <c r="D839" s="93" t="s">
        <v>631</v>
      </c>
      <c r="E839" s="93">
        <v>3</v>
      </c>
      <c r="F839" s="301">
        <v>551.64</v>
      </c>
      <c r="G839" s="302">
        <f t="shared" ref="G839:G902" si="32">IF(F839="","",TRUNC(F839*E839,4))</f>
        <v>1654.92</v>
      </c>
      <c r="H839" s="212">
        <v>0.27210000000000001</v>
      </c>
      <c r="I839" s="92" t="s">
        <v>422</v>
      </c>
      <c r="J839" s="92"/>
      <c r="K839" s="91" t="s">
        <v>2158</v>
      </c>
      <c r="M839" s="369">
        <f t="shared" si="30"/>
        <v>551.64</v>
      </c>
      <c r="N839" s="369">
        <v>551.64</v>
      </c>
      <c r="O839" s="375">
        <v>551.64</v>
      </c>
      <c r="P839" s="387">
        <v>549.20000000000005</v>
      </c>
      <c r="Q839" s="374">
        <f>(M839-P839)*E839</f>
        <v>7.3199999999998226</v>
      </c>
    </row>
    <row r="840" spans="1:17" ht="15.5" x14ac:dyDescent="0.35">
      <c r="A840" s="226" t="s">
        <v>588</v>
      </c>
      <c r="B840" s="30"/>
      <c r="C840" s="88"/>
      <c r="D840" s="93"/>
      <c r="E840" s="93">
        <v>0</v>
      </c>
      <c r="F840" s="301"/>
      <c r="G840" s="302" t="str">
        <f t="shared" si="32"/>
        <v/>
      </c>
      <c r="H840" s="212"/>
      <c r="I840" s="92"/>
      <c r="J840" s="92"/>
      <c r="K840" s="91"/>
      <c r="M840" s="369" t="str">
        <f t="shared" ref="M840:M903" si="33">IF(F840="","",F840)</f>
        <v/>
      </c>
      <c r="N840" s="369"/>
      <c r="O840" s="375"/>
      <c r="P840" s="387"/>
      <c r="Q840" s="374"/>
    </row>
    <row r="841" spans="1:17" ht="15.5" x14ac:dyDescent="0.35">
      <c r="A841" s="226" t="s">
        <v>588</v>
      </c>
      <c r="B841" s="30" t="s">
        <v>98</v>
      </c>
      <c r="C841" s="88" t="s">
        <v>99</v>
      </c>
      <c r="D841" s="93"/>
      <c r="E841" s="93">
        <v>0</v>
      </c>
      <c r="F841" s="301"/>
      <c r="G841" s="302" t="str">
        <f t="shared" si="32"/>
        <v/>
      </c>
      <c r="H841" s="212"/>
      <c r="I841" s="92"/>
      <c r="J841" s="92"/>
      <c r="K841" s="91"/>
      <c r="M841" s="369" t="str">
        <f t="shared" si="33"/>
        <v/>
      </c>
      <c r="N841" s="369"/>
      <c r="O841" s="375">
        <v>0</v>
      </c>
      <c r="P841" s="387">
        <v>0</v>
      </c>
      <c r="Q841" s="374"/>
    </row>
    <row r="842" spans="1:17" ht="15.5" x14ac:dyDescent="0.35">
      <c r="A842" s="226" t="s">
        <v>588</v>
      </c>
      <c r="B842" s="30" t="s">
        <v>100</v>
      </c>
      <c r="C842" s="88" t="s">
        <v>1298</v>
      </c>
      <c r="D842" s="93" t="s">
        <v>631</v>
      </c>
      <c r="E842" s="93">
        <v>8</v>
      </c>
      <c r="F842" s="301">
        <v>4.68</v>
      </c>
      <c r="G842" s="302">
        <f t="shared" si="32"/>
        <v>37.44</v>
      </c>
      <c r="H842" s="212">
        <v>0.27210000000000001</v>
      </c>
      <c r="I842" s="92" t="s">
        <v>422</v>
      </c>
      <c r="J842" s="92"/>
      <c r="K842" s="91" t="s">
        <v>2158</v>
      </c>
      <c r="M842" s="369">
        <f t="shared" si="33"/>
        <v>4.68</v>
      </c>
      <c r="N842" s="369">
        <v>4.5599999999999996</v>
      </c>
      <c r="O842" s="375">
        <v>4.7699999999999996</v>
      </c>
      <c r="P842" s="387">
        <v>4.5599999999999996</v>
      </c>
      <c r="Q842" s="374">
        <f>(M842-P842)*E842</f>
        <v>0.96000000000000085</v>
      </c>
    </row>
    <row r="843" spans="1:17" ht="15.5" x14ac:dyDescent="0.35">
      <c r="A843" s="226" t="s">
        <v>588</v>
      </c>
      <c r="B843" s="30" t="s">
        <v>101</v>
      </c>
      <c r="C843" s="88" t="s">
        <v>102</v>
      </c>
      <c r="D843" s="93" t="s">
        <v>631</v>
      </c>
      <c r="E843" s="93">
        <v>10</v>
      </c>
      <c r="F843" s="301">
        <v>6.85</v>
      </c>
      <c r="G843" s="302">
        <f t="shared" si="32"/>
        <v>68.5</v>
      </c>
      <c r="H843" s="212">
        <v>0.27210000000000001</v>
      </c>
      <c r="I843" s="92" t="s">
        <v>422</v>
      </c>
      <c r="J843" s="92"/>
      <c r="K843" s="91" t="s">
        <v>2158</v>
      </c>
      <c r="M843" s="369">
        <f t="shared" si="33"/>
        <v>6.85</v>
      </c>
      <c r="N843" s="369">
        <v>6.65</v>
      </c>
      <c r="O843" s="375">
        <v>6.98</v>
      </c>
      <c r="P843" s="387">
        <v>6.71</v>
      </c>
      <c r="Q843" s="374">
        <f>(M843-P843)*E843</f>
        <v>1.3999999999999968</v>
      </c>
    </row>
    <row r="844" spans="1:17" ht="15.5" x14ac:dyDescent="0.35">
      <c r="A844" s="226" t="s">
        <v>588</v>
      </c>
      <c r="B844" s="30" t="s">
        <v>103</v>
      </c>
      <c r="C844" s="88" t="s">
        <v>1299</v>
      </c>
      <c r="D844" s="93" t="s">
        <v>631</v>
      </c>
      <c r="E844" s="93">
        <v>8</v>
      </c>
      <c r="F844" s="301">
        <v>9.86</v>
      </c>
      <c r="G844" s="302">
        <f t="shared" si="32"/>
        <v>78.88</v>
      </c>
      <c r="H844" s="212">
        <v>0.27210000000000001</v>
      </c>
      <c r="I844" s="92" t="s">
        <v>422</v>
      </c>
      <c r="J844" s="92"/>
      <c r="K844" s="91" t="s">
        <v>2158</v>
      </c>
      <c r="M844" s="369">
        <f t="shared" si="33"/>
        <v>9.86</v>
      </c>
      <c r="N844" s="369">
        <v>9.48</v>
      </c>
      <c r="O844" s="375">
        <v>10.14</v>
      </c>
      <c r="P844" s="387">
        <v>9.92</v>
      </c>
      <c r="Q844" s="374">
        <f>(M844-P844)*E844</f>
        <v>-0.48000000000000398</v>
      </c>
    </row>
    <row r="845" spans="1:17" ht="15.5" x14ac:dyDescent="0.35">
      <c r="A845" s="226" t="s">
        <v>588</v>
      </c>
      <c r="B845" s="30" t="s">
        <v>1300</v>
      </c>
      <c r="C845" s="88" t="s">
        <v>1301</v>
      </c>
      <c r="D845" s="93" t="s">
        <v>631</v>
      </c>
      <c r="E845" s="93">
        <v>24</v>
      </c>
      <c r="F845" s="301">
        <v>15.07</v>
      </c>
      <c r="G845" s="302">
        <f t="shared" si="32"/>
        <v>361.68</v>
      </c>
      <c r="H845" s="212">
        <v>0.27210000000000001</v>
      </c>
      <c r="I845" s="92" t="s">
        <v>422</v>
      </c>
      <c r="J845" s="92"/>
      <c r="K845" s="91" t="s">
        <v>2158</v>
      </c>
      <c r="M845" s="369">
        <f t="shared" si="33"/>
        <v>15.07</v>
      </c>
      <c r="N845" s="369">
        <v>14.59</v>
      </c>
      <c r="O845" s="375">
        <v>15.41</v>
      </c>
      <c r="P845" s="387">
        <v>14.9</v>
      </c>
      <c r="Q845" s="374">
        <f>(M845-P845)*E845</f>
        <v>4.0799999999999983</v>
      </c>
    </row>
    <row r="846" spans="1:17" ht="15.5" x14ac:dyDescent="0.35">
      <c r="A846" s="226" t="s">
        <v>588</v>
      </c>
      <c r="B846" s="30" t="s">
        <v>1302</v>
      </c>
      <c r="C846" s="88" t="s">
        <v>1303</v>
      </c>
      <c r="D846" s="93" t="s">
        <v>631</v>
      </c>
      <c r="E846" s="93">
        <v>8</v>
      </c>
      <c r="F846" s="301">
        <v>16.850000000000001</v>
      </c>
      <c r="G846" s="302">
        <f t="shared" si="32"/>
        <v>134.80000000000001</v>
      </c>
      <c r="H846" s="212">
        <v>0.27210000000000001</v>
      </c>
      <c r="I846" s="92" t="s">
        <v>422</v>
      </c>
      <c r="J846" s="92"/>
      <c r="K846" s="91" t="s">
        <v>2158</v>
      </c>
      <c r="M846" s="369">
        <f t="shared" si="33"/>
        <v>16.850000000000001</v>
      </c>
      <c r="N846" s="369">
        <v>16.260000000000002</v>
      </c>
      <c r="O846" s="375">
        <v>17.27</v>
      </c>
      <c r="P846" s="387">
        <v>16.79</v>
      </c>
      <c r="Q846" s="374">
        <f>(M846-P846)*E846</f>
        <v>0.48000000000001819</v>
      </c>
    </row>
    <row r="847" spans="1:17" ht="15.5" x14ac:dyDescent="0.35">
      <c r="A847" s="226" t="s">
        <v>588</v>
      </c>
      <c r="B847" s="30"/>
      <c r="C847" s="88"/>
      <c r="D847" s="93"/>
      <c r="E847" s="93">
        <v>0</v>
      </c>
      <c r="F847" s="301"/>
      <c r="G847" s="302" t="str">
        <f t="shared" si="32"/>
        <v/>
      </c>
      <c r="H847" s="212"/>
      <c r="I847" s="92"/>
      <c r="J847" s="92"/>
      <c r="K847" s="91"/>
      <c r="M847" s="369" t="str">
        <f t="shared" si="33"/>
        <v/>
      </c>
      <c r="N847" s="369"/>
      <c r="O847" s="375"/>
      <c r="P847" s="387"/>
      <c r="Q847" s="374"/>
    </row>
    <row r="848" spans="1:17" ht="15.5" x14ac:dyDescent="0.35">
      <c r="A848" s="226" t="s">
        <v>588</v>
      </c>
      <c r="B848" s="30" t="s">
        <v>1304</v>
      </c>
      <c r="C848" s="88" t="s">
        <v>1305</v>
      </c>
      <c r="D848" s="93"/>
      <c r="E848" s="93">
        <v>0</v>
      </c>
      <c r="F848" s="301"/>
      <c r="G848" s="302" t="str">
        <f t="shared" si="32"/>
        <v/>
      </c>
      <c r="H848" s="212"/>
      <c r="I848" s="92"/>
      <c r="J848" s="92"/>
      <c r="K848" s="91"/>
      <c r="M848" s="369" t="str">
        <f t="shared" si="33"/>
        <v/>
      </c>
      <c r="N848" s="369"/>
      <c r="O848" s="375">
        <v>0</v>
      </c>
      <c r="P848" s="387">
        <v>0</v>
      </c>
      <c r="Q848" s="374"/>
    </row>
    <row r="849" spans="1:17" ht="15.5" x14ac:dyDescent="0.35">
      <c r="A849" s="226" t="s">
        <v>588</v>
      </c>
      <c r="B849" s="30"/>
      <c r="C849" s="88"/>
      <c r="D849" s="93"/>
      <c r="E849" s="93">
        <v>0</v>
      </c>
      <c r="F849" s="301"/>
      <c r="G849" s="302" t="str">
        <f t="shared" si="32"/>
        <v/>
      </c>
      <c r="H849" s="212"/>
      <c r="I849" s="92"/>
      <c r="J849" s="92"/>
      <c r="K849" s="91"/>
      <c r="M849" s="369" t="str">
        <f t="shared" si="33"/>
        <v/>
      </c>
      <c r="N849" s="369"/>
      <c r="O849" s="375"/>
      <c r="P849" s="387"/>
      <c r="Q849" s="374"/>
    </row>
    <row r="850" spans="1:17" ht="15.5" x14ac:dyDescent="0.35">
      <c r="A850" s="226" t="s">
        <v>588</v>
      </c>
      <c r="B850" s="30" t="s">
        <v>1306</v>
      </c>
      <c r="C850" s="88" t="s">
        <v>1307</v>
      </c>
      <c r="D850" s="93"/>
      <c r="E850" s="93"/>
      <c r="F850" s="301"/>
      <c r="G850" s="302" t="str">
        <f t="shared" si="32"/>
        <v/>
      </c>
      <c r="H850" s="212"/>
      <c r="I850" s="92"/>
      <c r="J850" s="92"/>
      <c r="K850" s="92"/>
      <c r="M850" s="369" t="str">
        <f t="shared" si="33"/>
        <v/>
      </c>
      <c r="N850" s="369"/>
      <c r="O850" s="375">
        <v>0</v>
      </c>
      <c r="P850" s="387"/>
      <c r="Q850" s="374"/>
    </row>
    <row r="851" spans="1:17" ht="15.5" x14ac:dyDescent="0.35">
      <c r="A851" s="226" t="s">
        <v>588</v>
      </c>
      <c r="B851" s="30" t="s">
        <v>1308</v>
      </c>
      <c r="C851" s="88" t="s">
        <v>1309</v>
      </c>
      <c r="D851" s="93" t="s">
        <v>631</v>
      </c>
      <c r="E851" s="93">
        <v>6</v>
      </c>
      <c r="F851" s="301">
        <v>2702.11</v>
      </c>
      <c r="G851" s="302">
        <f t="shared" si="32"/>
        <v>16212.66</v>
      </c>
      <c r="H851" s="212">
        <v>0.27210000000000001</v>
      </c>
      <c r="I851" s="92" t="s">
        <v>422</v>
      </c>
      <c r="J851" s="92"/>
      <c r="K851" s="91" t="s">
        <v>2158</v>
      </c>
      <c r="M851" s="369">
        <f t="shared" si="33"/>
        <v>2702.11</v>
      </c>
      <c r="N851" s="369">
        <v>2760.49</v>
      </c>
      <c r="O851" s="375">
        <v>2694.4</v>
      </c>
      <c r="P851" s="387">
        <v>2939.41</v>
      </c>
      <c r="Q851" s="374">
        <f>(M851-P851)*E851</f>
        <v>-1423.7999999999984</v>
      </c>
    </row>
    <row r="852" spans="1:17" ht="15.5" x14ac:dyDescent="0.35">
      <c r="A852" s="226" t="s">
        <v>588</v>
      </c>
      <c r="B852" s="30"/>
      <c r="C852" s="88"/>
      <c r="D852" s="93"/>
      <c r="E852" s="93"/>
      <c r="F852" s="301"/>
      <c r="G852" s="302" t="str">
        <f t="shared" si="32"/>
        <v/>
      </c>
      <c r="H852" s="212"/>
      <c r="I852" s="92"/>
      <c r="J852" s="92"/>
      <c r="K852" s="92"/>
      <c r="M852" s="369" t="str">
        <f t="shared" si="33"/>
        <v/>
      </c>
      <c r="N852" s="369"/>
      <c r="O852" s="375"/>
      <c r="P852" s="387"/>
      <c r="Q852" s="374"/>
    </row>
    <row r="853" spans="1:17" ht="29" x14ac:dyDescent="0.35">
      <c r="A853" s="226" t="s">
        <v>588</v>
      </c>
      <c r="B853" s="30" t="s">
        <v>1310</v>
      </c>
      <c r="C853" s="88" t="s">
        <v>1311</v>
      </c>
      <c r="D853" s="93"/>
      <c r="E853" s="93">
        <v>0</v>
      </c>
      <c r="F853" s="301"/>
      <c r="G853" s="302" t="str">
        <f t="shared" si="32"/>
        <v/>
      </c>
      <c r="H853" s="212"/>
      <c r="I853" s="92"/>
      <c r="J853" s="92"/>
      <c r="K853" s="91"/>
      <c r="M853" s="369" t="str">
        <f t="shared" si="33"/>
        <v/>
      </c>
      <c r="N853" s="369"/>
      <c r="O853" s="375">
        <v>0</v>
      </c>
      <c r="P853" s="387">
        <v>0</v>
      </c>
      <c r="Q853" s="374"/>
    </row>
    <row r="854" spans="1:17" ht="15.5" x14ac:dyDescent="0.35">
      <c r="A854" s="226" t="s">
        <v>588</v>
      </c>
      <c r="B854" s="30" t="s">
        <v>1312</v>
      </c>
      <c r="C854" s="88" t="s">
        <v>1313</v>
      </c>
      <c r="D854" s="93" t="s">
        <v>631</v>
      </c>
      <c r="E854" s="93">
        <v>7</v>
      </c>
      <c r="F854" s="301">
        <v>225.71</v>
      </c>
      <c r="G854" s="302">
        <f t="shared" si="32"/>
        <v>1579.97</v>
      </c>
      <c r="H854" s="212">
        <v>0.27210000000000001</v>
      </c>
      <c r="I854" s="92" t="s">
        <v>422</v>
      </c>
      <c r="J854" s="92"/>
      <c r="K854" s="91" t="s">
        <v>2158</v>
      </c>
      <c r="M854" s="369">
        <f t="shared" si="33"/>
        <v>225.71</v>
      </c>
      <c r="N854" s="369">
        <v>225.71</v>
      </c>
      <c r="O854" s="375">
        <v>225.71</v>
      </c>
      <c r="P854" s="387">
        <v>223.76</v>
      </c>
      <c r="Q854" s="374">
        <f>(M854-P854)*E854</f>
        <v>13.650000000000119</v>
      </c>
    </row>
    <row r="855" spans="1:17" ht="15.5" x14ac:dyDescent="0.35">
      <c r="A855" s="226" t="s">
        <v>588</v>
      </c>
      <c r="B855" s="30"/>
      <c r="C855" s="88"/>
      <c r="D855" s="93"/>
      <c r="E855" s="93">
        <v>0</v>
      </c>
      <c r="F855" s="301"/>
      <c r="G855" s="302" t="str">
        <f t="shared" si="32"/>
        <v/>
      </c>
      <c r="H855" s="212"/>
      <c r="I855" s="92"/>
      <c r="J855" s="92"/>
      <c r="K855" s="91"/>
      <c r="M855" s="369" t="str">
        <f t="shared" si="33"/>
        <v/>
      </c>
      <c r="N855" s="369"/>
      <c r="O855" s="375"/>
      <c r="P855" s="387"/>
      <c r="Q855" s="374"/>
    </row>
    <row r="856" spans="1:17" ht="15.5" x14ac:dyDescent="0.35">
      <c r="A856" s="226" t="s">
        <v>588</v>
      </c>
      <c r="B856" s="30" t="s">
        <v>121</v>
      </c>
      <c r="C856" s="88" t="s">
        <v>122</v>
      </c>
      <c r="D856" s="93"/>
      <c r="E856" s="93">
        <v>0</v>
      </c>
      <c r="F856" s="301"/>
      <c r="G856" s="302" t="str">
        <f t="shared" si="32"/>
        <v/>
      </c>
      <c r="H856" s="212"/>
      <c r="I856" s="92"/>
      <c r="J856" s="92"/>
      <c r="K856" s="91"/>
      <c r="M856" s="369" t="str">
        <f t="shared" si="33"/>
        <v/>
      </c>
      <c r="N856" s="369"/>
      <c r="O856" s="375">
        <v>0</v>
      </c>
      <c r="P856" s="387">
        <v>0</v>
      </c>
      <c r="Q856" s="374"/>
    </row>
    <row r="857" spans="1:17" ht="15.5" x14ac:dyDescent="0.35">
      <c r="A857" s="226" t="s">
        <v>588</v>
      </c>
      <c r="B857" s="30"/>
      <c r="C857" s="88"/>
      <c r="D857" s="93"/>
      <c r="E857" s="93">
        <v>0</v>
      </c>
      <c r="F857" s="301"/>
      <c r="G857" s="302" t="str">
        <f t="shared" si="32"/>
        <v/>
      </c>
      <c r="H857" s="212"/>
      <c r="I857" s="92"/>
      <c r="J857" s="92"/>
      <c r="K857" s="91"/>
      <c r="M857" s="369" t="str">
        <f t="shared" si="33"/>
        <v/>
      </c>
      <c r="N857" s="369"/>
      <c r="O857" s="375"/>
      <c r="P857" s="387"/>
      <c r="Q857" s="374"/>
    </row>
    <row r="858" spans="1:17" ht="15.5" x14ac:dyDescent="0.35">
      <c r="A858" s="226" t="s">
        <v>588</v>
      </c>
      <c r="B858" s="30" t="s">
        <v>123</v>
      </c>
      <c r="C858" s="88" t="s">
        <v>124</v>
      </c>
      <c r="D858" s="93"/>
      <c r="E858" s="93">
        <v>0</v>
      </c>
      <c r="F858" s="301"/>
      <c r="G858" s="302" t="str">
        <f t="shared" si="32"/>
        <v/>
      </c>
      <c r="H858" s="212"/>
      <c r="I858" s="92"/>
      <c r="J858" s="92"/>
      <c r="K858" s="91"/>
      <c r="M858" s="369" t="str">
        <f t="shared" si="33"/>
        <v/>
      </c>
      <c r="N858" s="369"/>
      <c r="O858" s="375">
        <v>0</v>
      </c>
      <c r="P858" s="387">
        <v>0</v>
      </c>
      <c r="Q858" s="374"/>
    </row>
    <row r="859" spans="1:17" ht="29" x14ac:dyDescent="0.35">
      <c r="A859" s="226" t="s">
        <v>588</v>
      </c>
      <c r="B859" s="30" t="s">
        <v>1314</v>
      </c>
      <c r="C859" s="88" t="s">
        <v>1315</v>
      </c>
      <c r="D859" s="93" t="s">
        <v>823</v>
      </c>
      <c r="E859" s="93">
        <v>20</v>
      </c>
      <c r="F859" s="301">
        <v>28.36</v>
      </c>
      <c r="G859" s="302">
        <f t="shared" si="32"/>
        <v>567.20000000000005</v>
      </c>
      <c r="H859" s="212">
        <v>0.27210000000000001</v>
      </c>
      <c r="I859" s="92" t="s">
        <v>422</v>
      </c>
      <c r="J859" s="92"/>
      <c r="K859" s="91" t="s">
        <v>2158</v>
      </c>
      <c r="M859" s="369">
        <f t="shared" si="33"/>
        <v>28.36</v>
      </c>
      <c r="N859" s="369">
        <v>28.33</v>
      </c>
      <c r="O859" s="375">
        <v>28.33</v>
      </c>
      <c r="P859" s="387">
        <v>25.71</v>
      </c>
      <c r="Q859" s="374">
        <f>(M859-P859)*E859</f>
        <v>52.999999999999972</v>
      </c>
    </row>
    <row r="860" spans="1:17" ht="29" x14ac:dyDescent="0.35">
      <c r="A860" s="226" t="s">
        <v>588</v>
      </c>
      <c r="B860" s="30" t="s">
        <v>1316</v>
      </c>
      <c r="C860" s="88" t="s">
        <v>1317</v>
      </c>
      <c r="D860" s="93" t="s">
        <v>823</v>
      </c>
      <c r="E860" s="93">
        <v>42</v>
      </c>
      <c r="F860" s="301">
        <v>34.92</v>
      </c>
      <c r="G860" s="302">
        <f t="shared" si="32"/>
        <v>1466.64</v>
      </c>
      <c r="H860" s="212">
        <v>0.27210000000000001</v>
      </c>
      <c r="I860" s="92" t="s">
        <v>422</v>
      </c>
      <c r="J860" s="92"/>
      <c r="K860" s="91" t="s">
        <v>2158</v>
      </c>
      <c r="M860" s="369">
        <f t="shared" si="33"/>
        <v>34.92</v>
      </c>
      <c r="N860" s="369">
        <v>34.880000000000003</v>
      </c>
      <c r="O860" s="375">
        <v>34.880000000000003</v>
      </c>
      <c r="P860" s="387">
        <v>31.6</v>
      </c>
      <c r="Q860" s="374">
        <f>(M860-P860)*E860</f>
        <v>139.44</v>
      </c>
    </row>
    <row r="861" spans="1:17" ht="15.5" x14ac:dyDescent="0.35">
      <c r="A861" s="226" t="s">
        <v>588</v>
      </c>
      <c r="B861" s="30"/>
      <c r="C861" s="88"/>
      <c r="D861" s="93"/>
      <c r="E861" s="93">
        <v>0</v>
      </c>
      <c r="F861" s="301"/>
      <c r="G861" s="302" t="str">
        <f t="shared" si="32"/>
        <v/>
      </c>
      <c r="H861" s="212"/>
      <c r="I861" s="92"/>
      <c r="J861" s="92"/>
      <c r="K861" s="91"/>
      <c r="M861" s="369" t="str">
        <f t="shared" si="33"/>
        <v/>
      </c>
      <c r="N861" s="369"/>
      <c r="O861" s="375"/>
      <c r="P861" s="387"/>
      <c r="Q861" s="374"/>
    </row>
    <row r="862" spans="1:17" ht="15.5" x14ac:dyDescent="0.35">
      <c r="A862" s="226" t="s">
        <v>588</v>
      </c>
      <c r="B862" s="30" t="s">
        <v>125</v>
      </c>
      <c r="C862" s="88" t="s">
        <v>126</v>
      </c>
      <c r="D862" s="93"/>
      <c r="E862" s="93">
        <v>0</v>
      </c>
      <c r="F862" s="301"/>
      <c r="G862" s="302" t="str">
        <f t="shared" si="32"/>
        <v/>
      </c>
      <c r="H862" s="212"/>
      <c r="I862" s="92"/>
      <c r="J862" s="92"/>
      <c r="K862" s="91"/>
      <c r="M862" s="369" t="str">
        <f t="shared" si="33"/>
        <v/>
      </c>
      <c r="N862" s="369"/>
      <c r="O862" s="375">
        <v>0</v>
      </c>
      <c r="P862" s="387">
        <v>0</v>
      </c>
      <c r="Q862" s="374"/>
    </row>
    <row r="863" spans="1:17" ht="43.5" x14ac:dyDescent="0.35">
      <c r="A863" s="226" t="s">
        <v>588</v>
      </c>
      <c r="B863" s="30" t="s">
        <v>1318</v>
      </c>
      <c r="C863" s="88" t="s">
        <v>1319</v>
      </c>
      <c r="D863" s="93" t="s">
        <v>823</v>
      </c>
      <c r="E863" s="93">
        <v>6</v>
      </c>
      <c r="F863" s="301">
        <v>184.19</v>
      </c>
      <c r="G863" s="302">
        <f t="shared" si="32"/>
        <v>1105.1400000000001</v>
      </c>
      <c r="H863" s="212">
        <v>0.27210000000000001</v>
      </c>
      <c r="I863" s="92" t="s">
        <v>422</v>
      </c>
      <c r="J863" s="92"/>
      <c r="K863" s="91" t="s">
        <v>2158</v>
      </c>
      <c r="M863" s="369">
        <f t="shared" si="33"/>
        <v>184.19</v>
      </c>
      <c r="N863" s="369">
        <v>184.19</v>
      </c>
      <c r="O863" s="375">
        <v>184.19</v>
      </c>
      <c r="P863" s="387">
        <v>180.21</v>
      </c>
      <c r="Q863" s="374">
        <f>(M863-P863)*E863</f>
        <v>23.879999999999939</v>
      </c>
    </row>
    <row r="864" spans="1:17" ht="15.5" x14ac:dyDescent="0.35">
      <c r="A864" s="226" t="s">
        <v>588</v>
      </c>
      <c r="B864" s="30"/>
      <c r="C864" s="88"/>
      <c r="D864" s="93"/>
      <c r="E864" s="93">
        <v>0</v>
      </c>
      <c r="F864" s="301"/>
      <c r="G864" s="302" t="str">
        <f t="shared" si="32"/>
        <v/>
      </c>
      <c r="H864" s="212"/>
      <c r="I864" s="92"/>
      <c r="J864" s="92"/>
      <c r="K864" s="91"/>
      <c r="M864" s="369" t="str">
        <f t="shared" si="33"/>
        <v/>
      </c>
      <c r="N864" s="369"/>
      <c r="O864" s="375"/>
      <c r="P864" s="387"/>
      <c r="Q864" s="374"/>
    </row>
    <row r="865" spans="1:17" ht="43.5" x14ac:dyDescent="0.35">
      <c r="A865" s="226" t="s">
        <v>588</v>
      </c>
      <c r="B865" s="30" t="s">
        <v>1320</v>
      </c>
      <c r="C865" s="88" t="s">
        <v>1321</v>
      </c>
      <c r="D865" s="93"/>
      <c r="E865" s="93">
        <v>0</v>
      </c>
      <c r="F865" s="301"/>
      <c r="G865" s="302" t="str">
        <f t="shared" si="32"/>
        <v/>
      </c>
      <c r="H865" s="212"/>
      <c r="I865" s="92"/>
      <c r="J865" s="92"/>
      <c r="K865" s="91"/>
      <c r="M865" s="369" t="str">
        <f t="shared" si="33"/>
        <v/>
      </c>
      <c r="N865" s="369"/>
      <c r="O865" s="375">
        <v>0</v>
      </c>
      <c r="P865" s="387">
        <v>0</v>
      </c>
      <c r="Q865" s="374"/>
    </row>
    <row r="866" spans="1:17" ht="15.5" x14ac:dyDescent="0.35">
      <c r="A866" s="226" t="s">
        <v>588</v>
      </c>
      <c r="B866" s="30" t="s">
        <v>1322</v>
      </c>
      <c r="C866" s="88" t="s">
        <v>1323</v>
      </c>
      <c r="D866" s="93" t="s">
        <v>823</v>
      </c>
      <c r="E866" s="93">
        <v>6</v>
      </c>
      <c r="F866" s="301">
        <v>47.78</v>
      </c>
      <c r="G866" s="302">
        <f t="shared" si="32"/>
        <v>286.68</v>
      </c>
      <c r="H866" s="212">
        <v>0.27210000000000001</v>
      </c>
      <c r="I866" s="92" t="s">
        <v>422</v>
      </c>
      <c r="J866" s="92"/>
      <c r="K866" s="91" t="s">
        <v>2158</v>
      </c>
      <c r="M866" s="369">
        <f t="shared" si="33"/>
        <v>47.78</v>
      </c>
      <c r="N866" s="369">
        <v>47.78</v>
      </c>
      <c r="O866" s="375">
        <v>47.78</v>
      </c>
      <c r="P866" s="387">
        <v>46.94</v>
      </c>
      <c r="Q866" s="374">
        <f>(M866-P866)*E866</f>
        <v>5.0400000000000205</v>
      </c>
    </row>
    <row r="867" spans="1:17" ht="15.5" x14ac:dyDescent="0.35">
      <c r="A867" s="226" t="s">
        <v>588</v>
      </c>
      <c r="B867" s="30"/>
      <c r="C867" s="88"/>
      <c r="D867" s="93"/>
      <c r="E867" s="93">
        <v>0</v>
      </c>
      <c r="F867" s="301"/>
      <c r="G867" s="302" t="str">
        <f t="shared" si="32"/>
        <v/>
      </c>
      <c r="H867" s="212"/>
      <c r="I867" s="92"/>
      <c r="J867" s="92"/>
      <c r="K867" s="91"/>
      <c r="M867" s="369" t="str">
        <f t="shared" si="33"/>
        <v/>
      </c>
      <c r="N867" s="369"/>
      <c r="O867" s="375"/>
      <c r="P867" s="387"/>
      <c r="Q867" s="374"/>
    </row>
    <row r="868" spans="1:17" ht="29" x14ac:dyDescent="0.35">
      <c r="A868" s="226" t="s">
        <v>588</v>
      </c>
      <c r="B868" s="30" t="s">
        <v>1324</v>
      </c>
      <c r="C868" s="88" t="s">
        <v>1325</v>
      </c>
      <c r="D868" s="93"/>
      <c r="E868" s="93"/>
      <c r="F868" s="301"/>
      <c r="G868" s="302" t="str">
        <f t="shared" si="32"/>
        <v/>
      </c>
      <c r="H868" s="212"/>
      <c r="I868" s="92"/>
      <c r="J868" s="92"/>
      <c r="K868" s="92"/>
      <c r="M868" s="369" t="str">
        <f t="shared" si="33"/>
        <v/>
      </c>
      <c r="N868" s="369"/>
      <c r="O868" s="375">
        <v>0</v>
      </c>
      <c r="P868" s="387"/>
      <c r="Q868" s="374"/>
    </row>
    <row r="869" spans="1:17" ht="15.5" x14ac:dyDescent="0.35">
      <c r="A869" s="226" t="s">
        <v>588</v>
      </c>
      <c r="B869" s="30" t="s">
        <v>1326</v>
      </c>
      <c r="C869" s="88" t="s">
        <v>1327</v>
      </c>
      <c r="D869" s="93" t="s">
        <v>823</v>
      </c>
      <c r="E869" s="93">
        <v>62</v>
      </c>
      <c r="F869" s="301">
        <v>9.25</v>
      </c>
      <c r="G869" s="302">
        <f t="shared" si="32"/>
        <v>573.5</v>
      </c>
      <c r="H869" s="212">
        <v>0.27210000000000001</v>
      </c>
      <c r="I869" s="92" t="s">
        <v>422</v>
      </c>
      <c r="J869" s="92"/>
      <c r="K869" s="91" t="s">
        <v>2158</v>
      </c>
      <c r="M869" s="369">
        <f t="shared" si="33"/>
        <v>9.25</v>
      </c>
      <c r="N869" s="369">
        <v>9.25</v>
      </c>
      <c r="O869" s="375">
        <v>9.25</v>
      </c>
      <c r="P869" s="387">
        <v>8.83</v>
      </c>
      <c r="Q869" s="374">
        <f>(M869-P869)*E869</f>
        <v>26.039999999999996</v>
      </c>
    </row>
    <row r="870" spans="1:17" ht="15.5" x14ac:dyDescent="0.35">
      <c r="A870" s="226" t="s">
        <v>588</v>
      </c>
      <c r="B870" s="30"/>
      <c r="C870" s="88"/>
      <c r="D870" s="93"/>
      <c r="E870" s="93"/>
      <c r="F870" s="301"/>
      <c r="G870" s="302" t="str">
        <f t="shared" si="32"/>
        <v/>
      </c>
      <c r="H870" s="212"/>
      <c r="I870" s="92"/>
      <c r="J870" s="92"/>
      <c r="K870" s="92"/>
      <c r="M870" s="369" t="str">
        <f t="shared" si="33"/>
        <v/>
      </c>
      <c r="N870" s="369"/>
      <c r="O870" s="375"/>
      <c r="P870" s="387"/>
      <c r="Q870" s="374"/>
    </row>
    <row r="871" spans="1:17" ht="15.5" x14ac:dyDescent="0.35">
      <c r="A871" s="226" t="s">
        <v>588</v>
      </c>
      <c r="B871" s="30" t="s">
        <v>138</v>
      </c>
      <c r="C871" s="88" t="s">
        <v>139</v>
      </c>
      <c r="D871" s="93"/>
      <c r="E871" s="93"/>
      <c r="F871" s="301"/>
      <c r="G871" s="302" t="str">
        <f t="shared" si="32"/>
        <v/>
      </c>
      <c r="H871" s="212"/>
      <c r="I871" s="92"/>
      <c r="J871" s="92"/>
      <c r="K871" s="92"/>
      <c r="M871" s="369" t="str">
        <f t="shared" si="33"/>
        <v/>
      </c>
      <c r="N871" s="369"/>
      <c r="O871" s="375">
        <v>0</v>
      </c>
      <c r="P871" s="387"/>
      <c r="Q871" s="374"/>
    </row>
    <row r="872" spans="1:17" ht="15.5" x14ac:dyDescent="0.35">
      <c r="A872" s="226" t="s">
        <v>588</v>
      </c>
      <c r="B872" s="30"/>
      <c r="C872" s="88"/>
      <c r="D872" s="93"/>
      <c r="E872" s="93"/>
      <c r="F872" s="301"/>
      <c r="G872" s="302" t="str">
        <f t="shared" si="32"/>
        <v/>
      </c>
      <c r="H872" s="212"/>
      <c r="I872" s="92"/>
      <c r="J872" s="92"/>
      <c r="K872" s="92"/>
      <c r="M872" s="369" t="str">
        <f t="shared" si="33"/>
        <v/>
      </c>
      <c r="N872" s="369"/>
      <c r="O872" s="375"/>
      <c r="P872" s="387"/>
      <c r="Q872" s="374"/>
    </row>
    <row r="873" spans="1:17" ht="15.5" x14ac:dyDescent="0.35">
      <c r="A873" s="226" t="s">
        <v>588</v>
      </c>
      <c r="B873" s="30" t="s">
        <v>140</v>
      </c>
      <c r="C873" s="88" t="s">
        <v>141</v>
      </c>
      <c r="D873" s="93"/>
      <c r="E873" s="93">
        <v>0</v>
      </c>
      <c r="F873" s="301"/>
      <c r="G873" s="302" t="str">
        <f t="shared" si="32"/>
        <v/>
      </c>
      <c r="H873" s="212"/>
      <c r="I873" s="92"/>
      <c r="J873" s="92"/>
      <c r="K873" s="91"/>
      <c r="M873" s="369" t="str">
        <f t="shared" si="33"/>
        <v/>
      </c>
      <c r="N873" s="369"/>
      <c r="O873" s="375">
        <v>0</v>
      </c>
      <c r="P873" s="387">
        <v>0</v>
      </c>
      <c r="Q873" s="374"/>
    </row>
    <row r="874" spans="1:17" ht="15.5" x14ac:dyDescent="0.35">
      <c r="A874" s="226" t="s">
        <v>588</v>
      </c>
      <c r="B874" s="30"/>
      <c r="C874" s="88"/>
      <c r="D874" s="93"/>
      <c r="E874" s="93"/>
      <c r="F874" s="301"/>
      <c r="G874" s="302" t="str">
        <f t="shared" si="32"/>
        <v/>
      </c>
      <c r="H874" s="212"/>
      <c r="I874" s="92"/>
      <c r="J874" s="92"/>
      <c r="K874" s="92"/>
      <c r="M874" s="369" t="str">
        <f t="shared" si="33"/>
        <v/>
      </c>
      <c r="N874" s="369"/>
      <c r="O874" s="375"/>
      <c r="P874" s="387"/>
      <c r="Q874" s="374"/>
    </row>
    <row r="875" spans="1:17" ht="15.5" x14ac:dyDescent="0.35">
      <c r="A875" s="226" t="s">
        <v>588</v>
      </c>
      <c r="B875" s="30" t="s">
        <v>142</v>
      </c>
      <c r="C875" s="88" t="s">
        <v>143</v>
      </c>
      <c r="D875" s="93" t="s">
        <v>631</v>
      </c>
      <c r="E875" s="93">
        <v>8</v>
      </c>
      <c r="F875" s="301">
        <v>12.5</v>
      </c>
      <c r="G875" s="302">
        <f t="shared" si="32"/>
        <v>100</v>
      </c>
      <c r="H875" s="212">
        <v>0.27210000000000001</v>
      </c>
      <c r="I875" s="92" t="s">
        <v>422</v>
      </c>
      <c r="J875" s="92"/>
      <c r="K875" s="91" t="s">
        <v>2158</v>
      </c>
      <c r="M875" s="369">
        <f t="shared" si="33"/>
        <v>12.5</v>
      </c>
      <c r="N875" s="369">
        <v>12.27</v>
      </c>
      <c r="O875" s="375">
        <v>12.27</v>
      </c>
      <c r="P875" s="387">
        <v>11.2</v>
      </c>
      <c r="Q875" s="374">
        <f>(M875-P875)*E875</f>
        <v>10.400000000000006</v>
      </c>
    </row>
    <row r="876" spans="1:17" ht="15.5" x14ac:dyDescent="0.35">
      <c r="A876" s="226" t="s">
        <v>588</v>
      </c>
      <c r="B876" s="30"/>
      <c r="C876" s="88"/>
      <c r="D876" s="93"/>
      <c r="E876" s="93"/>
      <c r="F876" s="301"/>
      <c r="G876" s="302" t="str">
        <f t="shared" si="32"/>
        <v/>
      </c>
      <c r="H876" s="212"/>
      <c r="I876" s="92"/>
      <c r="J876" s="92"/>
      <c r="K876" s="92"/>
      <c r="M876" s="369" t="str">
        <f t="shared" si="33"/>
        <v/>
      </c>
      <c r="N876" s="369"/>
      <c r="O876" s="375"/>
      <c r="P876" s="387"/>
      <c r="Q876" s="374"/>
    </row>
    <row r="877" spans="1:17" ht="15.5" x14ac:dyDescent="0.35">
      <c r="A877" s="226" t="s">
        <v>588</v>
      </c>
      <c r="B877" s="30" t="s">
        <v>1328</v>
      </c>
      <c r="C877" s="88" t="s">
        <v>1329</v>
      </c>
      <c r="D877" s="93"/>
      <c r="E877" s="93"/>
      <c r="F877" s="301"/>
      <c r="G877" s="302" t="str">
        <f t="shared" si="32"/>
        <v/>
      </c>
      <c r="H877" s="212"/>
      <c r="I877" s="92"/>
      <c r="J877" s="92"/>
      <c r="K877" s="92"/>
      <c r="M877" s="369" t="str">
        <f t="shared" si="33"/>
        <v/>
      </c>
      <c r="N877" s="369"/>
      <c r="O877" s="375">
        <v>0</v>
      </c>
      <c r="P877" s="387"/>
      <c r="Q877" s="374"/>
    </row>
    <row r="878" spans="1:17" ht="29" x14ac:dyDescent="0.35">
      <c r="A878" s="226" t="s">
        <v>588</v>
      </c>
      <c r="B878" s="30" t="s">
        <v>1330</v>
      </c>
      <c r="C878" s="88" t="s">
        <v>1331</v>
      </c>
      <c r="D878" s="93" t="s">
        <v>631</v>
      </c>
      <c r="E878" s="93">
        <v>2</v>
      </c>
      <c r="F878" s="301">
        <v>342.29</v>
      </c>
      <c r="G878" s="302">
        <f t="shared" si="32"/>
        <v>684.58</v>
      </c>
      <c r="H878" s="212">
        <v>0.27210000000000001</v>
      </c>
      <c r="I878" s="92" t="s">
        <v>422</v>
      </c>
      <c r="J878" s="92"/>
      <c r="K878" s="91" t="s">
        <v>2158</v>
      </c>
      <c r="M878" s="369">
        <f t="shared" si="33"/>
        <v>342.29</v>
      </c>
      <c r="N878" s="369">
        <v>342.29</v>
      </c>
      <c r="O878" s="375">
        <v>342.29</v>
      </c>
      <c r="P878" s="387">
        <v>332.71</v>
      </c>
      <c r="Q878" s="374">
        <f>(M878-P878)*E878</f>
        <v>19.160000000000082</v>
      </c>
    </row>
    <row r="879" spans="1:17" ht="15.5" x14ac:dyDescent="0.35">
      <c r="A879" s="226" t="s">
        <v>588</v>
      </c>
      <c r="B879" s="30"/>
      <c r="C879" s="88"/>
      <c r="D879" s="93"/>
      <c r="E879" s="93"/>
      <c r="F879" s="301"/>
      <c r="G879" s="302" t="str">
        <f t="shared" si="32"/>
        <v/>
      </c>
      <c r="H879" s="212"/>
      <c r="I879" s="92"/>
      <c r="J879" s="92"/>
      <c r="K879" s="92"/>
      <c r="M879" s="369" t="str">
        <f t="shared" si="33"/>
        <v/>
      </c>
      <c r="N879" s="369"/>
      <c r="O879" s="375"/>
      <c r="P879" s="387"/>
      <c r="Q879" s="374"/>
    </row>
    <row r="880" spans="1:17" ht="15.5" x14ac:dyDescent="0.35">
      <c r="A880" s="226" t="s">
        <v>588</v>
      </c>
      <c r="B880" s="30" t="s">
        <v>1332</v>
      </c>
      <c r="C880" s="88" t="s">
        <v>1333</v>
      </c>
      <c r="D880" s="93"/>
      <c r="E880" s="93">
        <v>0</v>
      </c>
      <c r="F880" s="301"/>
      <c r="G880" s="302" t="str">
        <f t="shared" si="32"/>
        <v/>
      </c>
      <c r="H880" s="212"/>
      <c r="I880" s="92"/>
      <c r="J880" s="92"/>
      <c r="K880" s="91"/>
      <c r="M880" s="369" t="str">
        <f t="shared" si="33"/>
        <v/>
      </c>
      <c r="N880" s="369"/>
      <c r="O880" s="375">
        <v>0</v>
      </c>
      <c r="P880" s="387">
        <v>0</v>
      </c>
      <c r="Q880" s="374"/>
    </row>
    <row r="881" spans="1:17" ht="31" x14ac:dyDescent="0.35">
      <c r="A881" s="226" t="s">
        <v>588</v>
      </c>
      <c r="B881" s="30" t="s">
        <v>1334</v>
      </c>
      <c r="C881" s="88" t="s">
        <v>1335</v>
      </c>
      <c r="D881" s="93" t="s">
        <v>631</v>
      </c>
      <c r="E881" s="93">
        <v>16</v>
      </c>
      <c r="F881" s="301" t="s">
        <v>2175</v>
      </c>
      <c r="G881" s="302"/>
      <c r="H881" s="212"/>
      <c r="I881" s="92"/>
      <c r="J881" s="92"/>
      <c r="K881" s="91"/>
      <c r="M881" s="369" t="str">
        <f t="shared" si="33"/>
        <v>INCLUSO NO ITEM 06.01.301.003</v>
      </c>
      <c r="N881" s="369" t="s">
        <v>2175</v>
      </c>
      <c r="O881" s="375" t="s">
        <v>2175</v>
      </c>
      <c r="P881" s="387" t="s">
        <v>2175</v>
      </c>
      <c r="Q881" s="374"/>
    </row>
    <row r="882" spans="1:17" ht="31" x14ac:dyDescent="0.35">
      <c r="A882" s="226" t="s">
        <v>588</v>
      </c>
      <c r="B882" s="30" t="s">
        <v>1336</v>
      </c>
      <c r="C882" s="88" t="s">
        <v>1337</v>
      </c>
      <c r="D882" s="93" t="s">
        <v>631</v>
      </c>
      <c r="E882" s="93">
        <v>6</v>
      </c>
      <c r="F882" s="301" t="s">
        <v>2176</v>
      </c>
      <c r="G882" s="302"/>
      <c r="H882" s="212"/>
      <c r="I882" s="92"/>
      <c r="J882" s="92"/>
      <c r="K882" s="91"/>
      <c r="M882" s="369" t="str">
        <f t="shared" si="33"/>
        <v>INCLUSO NO ITEM 06.01.301.001</v>
      </c>
      <c r="N882" s="369" t="s">
        <v>2176</v>
      </c>
      <c r="O882" s="375" t="s">
        <v>2176</v>
      </c>
      <c r="P882" s="387" t="s">
        <v>2176</v>
      </c>
      <c r="Q882" s="374"/>
    </row>
    <row r="883" spans="1:17" ht="15.5" x14ac:dyDescent="0.35">
      <c r="A883" s="226" t="s">
        <v>588</v>
      </c>
      <c r="B883" s="30"/>
      <c r="C883" s="88"/>
      <c r="D883" s="93"/>
      <c r="E883" s="93">
        <v>0</v>
      </c>
      <c r="F883" s="301"/>
      <c r="G883" s="302" t="str">
        <f t="shared" si="32"/>
        <v/>
      </c>
      <c r="H883" s="212"/>
      <c r="I883" s="92"/>
      <c r="J883" s="92"/>
      <c r="K883" s="91"/>
      <c r="M883" s="369" t="str">
        <f t="shared" si="33"/>
        <v/>
      </c>
      <c r="N883" s="369"/>
      <c r="O883" s="375"/>
      <c r="P883" s="387"/>
      <c r="Q883" s="374"/>
    </row>
    <row r="884" spans="1:17" ht="15.5" x14ac:dyDescent="0.35">
      <c r="A884" s="226" t="s">
        <v>588</v>
      </c>
      <c r="B884" s="30" t="s">
        <v>1338</v>
      </c>
      <c r="C884" s="88" t="s">
        <v>1339</v>
      </c>
      <c r="D884" s="93"/>
      <c r="E884" s="93">
        <v>0</v>
      </c>
      <c r="F884" s="301"/>
      <c r="G884" s="302" t="str">
        <f t="shared" si="32"/>
        <v/>
      </c>
      <c r="H884" s="212"/>
      <c r="I884" s="92"/>
      <c r="J884" s="92"/>
      <c r="K884" s="91"/>
      <c r="M884" s="369" t="str">
        <f t="shared" si="33"/>
        <v/>
      </c>
      <c r="N884" s="369"/>
      <c r="O884" s="375">
        <v>0</v>
      </c>
      <c r="P884" s="387">
        <v>0</v>
      </c>
      <c r="Q884" s="374"/>
    </row>
    <row r="885" spans="1:17" ht="31" x14ac:dyDescent="0.35">
      <c r="A885" s="226" t="s">
        <v>588</v>
      </c>
      <c r="B885" s="30" t="s">
        <v>1340</v>
      </c>
      <c r="C885" s="88" t="s">
        <v>1341</v>
      </c>
      <c r="D885" s="93" t="s">
        <v>631</v>
      </c>
      <c r="E885" s="93">
        <v>3</v>
      </c>
      <c r="F885" s="301" t="s">
        <v>2177</v>
      </c>
      <c r="G885" s="302"/>
      <c r="H885" s="212"/>
      <c r="I885" s="92"/>
      <c r="J885" s="92"/>
      <c r="K885" s="91"/>
      <c r="M885" s="369" t="str">
        <f t="shared" si="33"/>
        <v>INCLUSO NO ITEM 06.01.303.008</v>
      </c>
      <c r="N885" s="369" t="s">
        <v>2177</v>
      </c>
      <c r="O885" s="375" t="s">
        <v>2177</v>
      </c>
      <c r="P885" s="387" t="s">
        <v>2177</v>
      </c>
      <c r="Q885" s="374"/>
    </row>
    <row r="886" spans="1:17" ht="15.5" x14ac:dyDescent="0.35">
      <c r="A886" s="226" t="s">
        <v>588</v>
      </c>
      <c r="B886" s="30"/>
      <c r="C886" s="88"/>
      <c r="D886" s="93"/>
      <c r="E886" s="93">
        <v>0</v>
      </c>
      <c r="F886" s="301"/>
      <c r="G886" s="302" t="str">
        <f t="shared" si="32"/>
        <v/>
      </c>
      <c r="H886" s="212"/>
      <c r="I886" s="92"/>
      <c r="J886" s="92"/>
      <c r="K886" s="91"/>
      <c r="M886" s="369" t="str">
        <f t="shared" si="33"/>
        <v/>
      </c>
      <c r="N886" s="369"/>
      <c r="O886" s="375"/>
      <c r="P886" s="387"/>
      <c r="Q886" s="374"/>
    </row>
    <row r="887" spans="1:17" ht="15.5" x14ac:dyDescent="0.35">
      <c r="A887" s="226" t="s">
        <v>588</v>
      </c>
      <c r="B887" s="30" t="s">
        <v>106</v>
      </c>
      <c r="C887" s="88" t="s">
        <v>1342</v>
      </c>
      <c r="D887" s="93"/>
      <c r="E887" s="93">
        <v>0</v>
      </c>
      <c r="F887" s="301"/>
      <c r="G887" s="302" t="str">
        <f t="shared" si="32"/>
        <v/>
      </c>
      <c r="H887" s="212"/>
      <c r="I887" s="92"/>
      <c r="J887" s="92"/>
      <c r="K887" s="91"/>
      <c r="M887" s="369" t="str">
        <f t="shared" si="33"/>
        <v/>
      </c>
      <c r="N887" s="369"/>
      <c r="O887" s="375">
        <v>0</v>
      </c>
      <c r="P887" s="387">
        <v>0</v>
      </c>
      <c r="Q887" s="374"/>
    </row>
    <row r="888" spans="1:17" ht="15.5" x14ac:dyDescent="0.35">
      <c r="A888" s="226" t="s">
        <v>588</v>
      </c>
      <c r="B888" s="30"/>
      <c r="C888" s="88"/>
      <c r="D888" s="93"/>
      <c r="E888" s="93"/>
      <c r="F888" s="301"/>
      <c r="G888" s="302" t="str">
        <f t="shared" si="32"/>
        <v/>
      </c>
      <c r="H888" s="212"/>
      <c r="I888" s="92"/>
      <c r="J888" s="92"/>
      <c r="K888" s="92"/>
      <c r="M888" s="369" t="str">
        <f t="shared" si="33"/>
        <v/>
      </c>
      <c r="N888" s="369"/>
      <c r="O888" s="375"/>
      <c r="P888" s="387"/>
      <c r="Q888" s="374"/>
    </row>
    <row r="889" spans="1:17" ht="15.5" x14ac:dyDescent="0.35">
      <c r="A889" s="226" t="s">
        <v>588</v>
      </c>
      <c r="B889" s="30" t="s">
        <v>1343</v>
      </c>
      <c r="C889" s="88" t="s">
        <v>1344</v>
      </c>
      <c r="D889" s="93"/>
      <c r="E889" s="93"/>
      <c r="F889" s="301"/>
      <c r="G889" s="302" t="str">
        <f t="shared" si="32"/>
        <v/>
      </c>
      <c r="H889" s="212"/>
      <c r="I889" s="92"/>
      <c r="J889" s="92"/>
      <c r="K889" s="92"/>
      <c r="M889" s="369" t="str">
        <f t="shared" si="33"/>
        <v/>
      </c>
      <c r="N889" s="369"/>
      <c r="O889" s="375">
        <v>0</v>
      </c>
      <c r="P889" s="387"/>
      <c r="Q889" s="374"/>
    </row>
    <row r="890" spans="1:17" ht="15.5" x14ac:dyDescent="0.35">
      <c r="A890" s="226" t="s">
        <v>588</v>
      </c>
      <c r="B890" s="30" t="s">
        <v>1345</v>
      </c>
      <c r="C890" s="88" t="s">
        <v>1346</v>
      </c>
      <c r="D890" s="93" t="s">
        <v>631</v>
      </c>
      <c r="E890" s="93">
        <v>18</v>
      </c>
      <c r="F890" s="301">
        <v>2.67</v>
      </c>
      <c r="G890" s="302">
        <f t="shared" si="32"/>
        <v>48.06</v>
      </c>
      <c r="H890" s="212">
        <v>0.27210000000000001</v>
      </c>
      <c r="I890" s="92" t="s">
        <v>422</v>
      </c>
      <c r="J890" s="92"/>
      <c r="K890" s="91" t="s">
        <v>2158</v>
      </c>
      <c r="M890" s="369">
        <f t="shared" si="33"/>
        <v>2.67</v>
      </c>
      <c r="N890" s="369">
        <v>2.72</v>
      </c>
      <c r="O890" s="375">
        <v>3.02</v>
      </c>
      <c r="P890" s="387">
        <v>1.61</v>
      </c>
      <c r="Q890" s="374">
        <f>(M890-P890)*E890</f>
        <v>19.079999999999998</v>
      </c>
    </row>
    <row r="891" spans="1:17" ht="15.5" x14ac:dyDescent="0.35">
      <c r="A891" s="226" t="s">
        <v>588</v>
      </c>
      <c r="B891" s="30"/>
      <c r="C891" s="88"/>
      <c r="D891" s="93"/>
      <c r="E891" s="93"/>
      <c r="F891" s="301"/>
      <c r="G891" s="302" t="str">
        <f t="shared" si="32"/>
        <v/>
      </c>
      <c r="H891" s="212"/>
      <c r="I891" s="92"/>
      <c r="J891" s="92"/>
      <c r="K891" s="92"/>
      <c r="M891" s="369" t="str">
        <f t="shared" si="33"/>
        <v/>
      </c>
      <c r="N891" s="369"/>
      <c r="O891" s="375"/>
      <c r="P891" s="387"/>
      <c r="Q891" s="374"/>
    </row>
    <row r="892" spans="1:17" ht="29" x14ac:dyDescent="0.35">
      <c r="A892" s="226" t="s">
        <v>588</v>
      </c>
      <c r="B892" s="30" t="s">
        <v>1347</v>
      </c>
      <c r="C892" s="88" t="s">
        <v>1348</v>
      </c>
      <c r="D892" s="93"/>
      <c r="E892" s="93"/>
      <c r="F892" s="301"/>
      <c r="G892" s="302" t="str">
        <f t="shared" si="32"/>
        <v/>
      </c>
      <c r="H892" s="212"/>
      <c r="I892" s="92"/>
      <c r="J892" s="92"/>
      <c r="K892" s="92"/>
      <c r="M892" s="369" t="str">
        <f t="shared" si="33"/>
        <v/>
      </c>
      <c r="N892" s="369"/>
      <c r="O892" s="375">
        <v>0</v>
      </c>
      <c r="P892" s="387"/>
      <c r="Q892" s="374"/>
    </row>
    <row r="893" spans="1:17" ht="15.5" x14ac:dyDescent="0.35">
      <c r="A893" s="226" t="s">
        <v>588</v>
      </c>
      <c r="B893" s="30" t="s">
        <v>1349</v>
      </c>
      <c r="C893" s="88" t="s">
        <v>1350</v>
      </c>
      <c r="D893" s="93" t="s">
        <v>631</v>
      </c>
      <c r="E893" s="93">
        <v>10</v>
      </c>
      <c r="F893" s="301">
        <v>26.17</v>
      </c>
      <c r="G893" s="302">
        <f t="shared" si="32"/>
        <v>261.7</v>
      </c>
      <c r="H893" s="212">
        <v>0.27210000000000001</v>
      </c>
      <c r="I893" s="92" t="s">
        <v>422</v>
      </c>
      <c r="J893" s="92"/>
      <c r="K893" s="91" t="s">
        <v>2158</v>
      </c>
      <c r="M893" s="369">
        <f t="shared" si="33"/>
        <v>26.17</v>
      </c>
      <c r="N893" s="369">
        <v>26.17</v>
      </c>
      <c r="O893" s="375">
        <v>26.17</v>
      </c>
      <c r="P893" s="387">
        <v>18.21</v>
      </c>
      <c r="Q893" s="374">
        <f>(M893-P893)*E893</f>
        <v>79.600000000000009</v>
      </c>
    </row>
    <row r="894" spans="1:17" ht="15.5" x14ac:dyDescent="0.35">
      <c r="A894" s="226" t="s">
        <v>588</v>
      </c>
      <c r="B894" s="30"/>
      <c r="C894" s="88"/>
      <c r="D894" s="93"/>
      <c r="E894" s="93"/>
      <c r="F894" s="301"/>
      <c r="G894" s="302" t="str">
        <f t="shared" si="32"/>
        <v/>
      </c>
      <c r="H894" s="212"/>
      <c r="I894" s="92"/>
      <c r="J894" s="92"/>
      <c r="K894" s="92"/>
      <c r="M894" s="369" t="str">
        <f t="shared" si="33"/>
        <v/>
      </c>
      <c r="N894" s="369"/>
      <c r="O894" s="375"/>
      <c r="P894" s="387"/>
      <c r="Q894" s="374"/>
    </row>
    <row r="895" spans="1:17" ht="29" x14ac:dyDescent="0.35">
      <c r="A895" s="226" t="s">
        <v>588</v>
      </c>
      <c r="B895" s="30" t="s">
        <v>1351</v>
      </c>
      <c r="C895" s="88" t="s">
        <v>1352</v>
      </c>
      <c r="D895" s="93"/>
      <c r="E895" s="93"/>
      <c r="F895" s="301"/>
      <c r="G895" s="302" t="str">
        <f t="shared" si="32"/>
        <v/>
      </c>
      <c r="H895" s="212"/>
      <c r="I895" s="92"/>
      <c r="J895" s="92"/>
      <c r="K895" s="92"/>
      <c r="M895" s="369" t="str">
        <f t="shared" si="33"/>
        <v/>
      </c>
      <c r="N895" s="369"/>
      <c r="O895" s="375">
        <v>0</v>
      </c>
      <c r="P895" s="387"/>
      <c r="Q895" s="374"/>
    </row>
    <row r="896" spans="1:17" ht="15.5" x14ac:dyDescent="0.35">
      <c r="A896" s="226" t="s">
        <v>588</v>
      </c>
      <c r="B896" s="30" t="s">
        <v>1353</v>
      </c>
      <c r="C896" s="88" t="s">
        <v>1354</v>
      </c>
      <c r="D896" s="93" t="s">
        <v>631</v>
      </c>
      <c r="E896" s="93">
        <v>4</v>
      </c>
      <c r="F896" s="301">
        <v>223</v>
      </c>
      <c r="G896" s="302">
        <f t="shared" si="32"/>
        <v>892</v>
      </c>
      <c r="H896" s="212">
        <v>0.27210000000000001</v>
      </c>
      <c r="I896" s="92" t="s">
        <v>422</v>
      </c>
      <c r="J896" s="92"/>
      <c r="K896" s="91" t="s">
        <v>2158</v>
      </c>
      <c r="M896" s="369">
        <f t="shared" si="33"/>
        <v>223</v>
      </c>
      <c r="N896" s="369">
        <v>223</v>
      </c>
      <c r="O896" s="375">
        <v>223</v>
      </c>
      <c r="P896" s="387">
        <v>222.02</v>
      </c>
      <c r="Q896" s="374">
        <f>(M896-P896)*E896</f>
        <v>3.9199999999999591</v>
      </c>
    </row>
    <row r="897" spans="1:17" ht="15.5" x14ac:dyDescent="0.35">
      <c r="A897" s="226" t="s">
        <v>588</v>
      </c>
      <c r="B897" s="30"/>
      <c r="C897" s="88"/>
      <c r="D897" s="93"/>
      <c r="E897" s="93"/>
      <c r="F897" s="301"/>
      <c r="G897" s="302" t="str">
        <f t="shared" si="32"/>
        <v/>
      </c>
      <c r="H897" s="212"/>
      <c r="I897" s="92"/>
      <c r="J897" s="92"/>
      <c r="K897" s="92"/>
      <c r="M897" s="369" t="str">
        <f t="shared" si="33"/>
        <v/>
      </c>
      <c r="N897" s="369"/>
      <c r="O897" s="375"/>
      <c r="P897" s="387"/>
      <c r="Q897" s="374"/>
    </row>
    <row r="898" spans="1:17" ht="43.5" x14ac:dyDescent="0.35">
      <c r="A898" s="226" t="s">
        <v>588</v>
      </c>
      <c r="B898" s="30" t="s">
        <v>1355</v>
      </c>
      <c r="C898" s="88" t="s">
        <v>1356</v>
      </c>
      <c r="D898" s="93"/>
      <c r="E898" s="93"/>
      <c r="F898" s="301"/>
      <c r="G898" s="302" t="str">
        <f t="shared" si="32"/>
        <v/>
      </c>
      <c r="H898" s="212"/>
      <c r="I898" s="92"/>
      <c r="J898" s="92"/>
      <c r="K898" s="92"/>
      <c r="M898" s="369" t="str">
        <f t="shared" si="33"/>
        <v/>
      </c>
      <c r="N898" s="369"/>
      <c r="O898" s="375">
        <v>0</v>
      </c>
      <c r="P898" s="387"/>
      <c r="Q898" s="374"/>
    </row>
    <row r="899" spans="1:17" ht="15.5" x14ac:dyDescent="0.35">
      <c r="A899" s="226" t="s">
        <v>588</v>
      </c>
      <c r="B899" s="30" t="s">
        <v>1357</v>
      </c>
      <c r="C899" s="88" t="s">
        <v>1358</v>
      </c>
      <c r="D899" s="93" t="s">
        <v>823</v>
      </c>
      <c r="E899" s="93">
        <v>171</v>
      </c>
      <c r="F899" s="301">
        <v>14.95</v>
      </c>
      <c r="G899" s="302">
        <f t="shared" si="32"/>
        <v>2556.4499999999998</v>
      </c>
      <c r="H899" s="212">
        <v>0.27210000000000001</v>
      </c>
      <c r="I899" s="92" t="s">
        <v>422</v>
      </c>
      <c r="J899" s="92"/>
      <c r="K899" s="91" t="s">
        <v>2158</v>
      </c>
      <c r="M899" s="369">
        <f t="shared" si="33"/>
        <v>14.95</v>
      </c>
      <c r="N899" s="369">
        <v>14.95</v>
      </c>
      <c r="O899" s="375">
        <v>14.95</v>
      </c>
      <c r="P899" s="387">
        <v>47.62</v>
      </c>
      <c r="Q899" s="374">
        <f>(M899-P899)*E899</f>
        <v>-5586.5700000000006</v>
      </c>
    </row>
    <row r="900" spans="1:17" ht="15.5" x14ac:dyDescent="0.35">
      <c r="A900" s="226" t="s">
        <v>588</v>
      </c>
      <c r="B900" s="30"/>
      <c r="C900" s="88"/>
      <c r="D900" s="93"/>
      <c r="E900" s="93"/>
      <c r="F900" s="301"/>
      <c r="G900" s="302" t="str">
        <f t="shared" si="32"/>
        <v/>
      </c>
      <c r="H900" s="212"/>
      <c r="I900" s="92"/>
      <c r="J900" s="92"/>
      <c r="K900" s="92"/>
      <c r="M900" s="369" t="str">
        <f t="shared" si="33"/>
        <v/>
      </c>
      <c r="N900" s="369"/>
      <c r="O900" s="375"/>
      <c r="P900" s="387"/>
      <c r="Q900" s="374"/>
    </row>
    <row r="901" spans="1:17" ht="29" x14ac:dyDescent="0.35">
      <c r="A901" s="226" t="s">
        <v>588</v>
      </c>
      <c r="B901" s="30" t="s">
        <v>1359</v>
      </c>
      <c r="C901" s="88" t="s">
        <v>1360</v>
      </c>
      <c r="D901" s="93"/>
      <c r="E901" s="93"/>
      <c r="F901" s="301"/>
      <c r="G901" s="302" t="str">
        <f t="shared" si="32"/>
        <v/>
      </c>
      <c r="H901" s="212"/>
      <c r="I901" s="92"/>
      <c r="J901" s="92"/>
      <c r="K901" s="92"/>
      <c r="M901" s="369" t="str">
        <f t="shared" si="33"/>
        <v/>
      </c>
      <c r="N901" s="369"/>
      <c r="O901" s="375">
        <v>0</v>
      </c>
      <c r="P901" s="387"/>
      <c r="Q901" s="374"/>
    </row>
    <row r="902" spans="1:17" ht="15.5" x14ac:dyDescent="0.35">
      <c r="A902" s="226" t="s">
        <v>588</v>
      </c>
      <c r="B902" s="30" t="s">
        <v>1361</v>
      </c>
      <c r="C902" s="88" t="s">
        <v>1362</v>
      </c>
      <c r="D902" s="93" t="s">
        <v>631</v>
      </c>
      <c r="E902" s="93">
        <v>32</v>
      </c>
      <c r="F902" s="301">
        <v>24.53</v>
      </c>
      <c r="G902" s="302">
        <f t="shared" si="32"/>
        <v>784.96</v>
      </c>
      <c r="H902" s="212">
        <v>0.27210000000000001</v>
      </c>
      <c r="I902" s="92" t="s">
        <v>422</v>
      </c>
      <c r="J902" s="92"/>
      <c r="K902" s="91" t="s">
        <v>2158</v>
      </c>
      <c r="M902" s="369">
        <f t="shared" si="33"/>
        <v>24.53</v>
      </c>
      <c r="N902" s="369">
        <v>23.18</v>
      </c>
      <c r="O902" s="375">
        <v>23.18</v>
      </c>
      <c r="P902" s="387">
        <v>19.559999999999999</v>
      </c>
      <c r="Q902" s="374">
        <f>(M902-P902)*E902</f>
        <v>159.04000000000008</v>
      </c>
    </row>
    <row r="903" spans="1:17" ht="15.5" x14ac:dyDescent="0.35">
      <c r="A903" s="226" t="s">
        <v>588</v>
      </c>
      <c r="B903" s="30"/>
      <c r="C903" s="88"/>
      <c r="D903" s="93"/>
      <c r="E903" s="93"/>
      <c r="F903" s="301"/>
      <c r="G903" s="302" t="str">
        <f t="shared" ref="G903:G966" si="34">IF(F903="","",TRUNC(F903*E903,4))</f>
        <v/>
      </c>
      <c r="H903" s="212"/>
      <c r="I903" s="92"/>
      <c r="J903" s="92"/>
      <c r="K903" s="92"/>
      <c r="M903" s="369" t="str">
        <f t="shared" si="33"/>
        <v/>
      </c>
      <c r="N903" s="369"/>
      <c r="O903" s="375"/>
      <c r="P903" s="387"/>
      <c r="Q903" s="374"/>
    </row>
    <row r="904" spans="1:17" ht="29" x14ac:dyDescent="0.35">
      <c r="A904" s="226" t="s">
        <v>588</v>
      </c>
      <c r="B904" s="30" t="s">
        <v>1363</v>
      </c>
      <c r="C904" s="88" t="s">
        <v>1364</v>
      </c>
      <c r="D904" s="93"/>
      <c r="E904" s="93"/>
      <c r="F904" s="301"/>
      <c r="G904" s="302" t="str">
        <f t="shared" si="34"/>
        <v/>
      </c>
      <c r="H904" s="212"/>
      <c r="I904" s="92"/>
      <c r="J904" s="92"/>
      <c r="K904" s="92"/>
      <c r="M904" s="369" t="str">
        <f t="shared" ref="M904:M967" si="35">IF(F904="","",F904)</f>
        <v/>
      </c>
      <c r="N904" s="369"/>
      <c r="O904" s="375">
        <v>0</v>
      </c>
      <c r="P904" s="387"/>
      <c r="Q904" s="374"/>
    </row>
    <row r="905" spans="1:17" ht="15.5" x14ac:dyDescent="0.35">
      <c r="A905" s="226" t="s">
        <v>588</v>
      </c>
      <c r="B905" s="30" t="s">
        <v>1365</v>
      </c>
      <c r="C905" s="88" t="s">
        <v>1366</v>
      </c>
      <c r="D905" s="93" t="s">
        <v>631</v>
      </c>
      <c r="E905" s="93">
        <v>6</v>
      </c>
      <c r="F905" s="301">
        <v>65.06</v>
      </c>
      <c r="G905" s="302">
        <f t="shared" si="34"/>
        <v>390.36</v>
      </c>
      <c r="H905" s="212">
        <v>0.27210000000000001</v>
      </c>
      <c r="I905" s="92" t="s">
        <v>422</v>
      </c>
      <c r="J905" s="92"/>
      <c r="K905" s="91" t="s">
        <v>2158</v>
      </c>
      <c r="M905" s="369">
        <f t="shared" si="35"/>
        <v>65.06</v>
      </c>
      <c r="N905" s="369">
        <v>65.06</v>
      </c>
      <c r="O905" s="375">
        <v>65.06</v>
      </c>
      <c r="P905" s="387">
        <v>63.01</v>
      </c>
      <c r="Q905" s="374">
        <f>(M905-P905)*E905</f>
        <v>12.300000000000026</v>
      </c>
    </row>
    <row r="906" spans="1:17" ht="15.5" x14ac:dyDescent="0.35">
      <c r="A906" s="226" t="s">
        <v>588</v>
      </c>
      <c r="B906" s="30" t="s">
        <v>1367</v>
      </c>
      <c r="C906" s="88" t="s">
        <v>1368</v>
      </c>
      <c r="D906" s="93" t="s">
        <v>631</v>
      </c>
      <c r="E906" s="93">
        <v>2</v>
      </c>
      <c r="F906" s="301">
        <v>70.989999999999995</v>
      </c>
      <c r="G906" s="302">
        <f t="shared" si="34"/>
        <v>141.97999999999999</v>
      </c>
      <c r="H906" s="212">
        <v>0.27210000000000001</v>
      </c>
      <c r="I906" s="92" t="s">
        <v>422</v>
      </c>
      <c r="J906" s="92"/>
      <c r="K906" s="91" t="s">
        <v>2158</v>
      </c>
      <c r="M906" s="369">
        <f t="shared" si="35"/>
        <v>70.989999999999995</v>
      </c>
      <c r="N906" s="369">
        <v>70.989999999999995</v>
      </c>
      <c r="O906" s="375">
        <v>70.989999999999995</v>
      </c>
      <c r="P906" s="387">
        <v>66.78</v>
      </c>
      <c r="Q906" s="374">
        <f>(M906-P906)*E906</f>
        <v>8.4199999999999875</v>
      </c>
    </row>
    <row r="907" spans="1:17" ht="15.5" x14ac:dyDescent="0.35">
      <c r="A907" s="226" t="s">
        <v>588</v>
      </c>
      <c r="B907" s="30" t="s">
        <v>1369</v>
      </c>
      <c r="C907" s="88" t="s">
        <v>1370</v>
      </c>
      <c r="D907" s="93" t="s">
        <v>631</v>
      </c>
      <c r="E907" s="93">
        <v>10</v>
      </c>
      <c r="F907" s="301">
        <v>57.95</v>
      </c>
      <c r="G907" s="302">
        <f t="shared" si="34"/>
        <v>579.5</v>
      </c>
      <c r="H907" s="212">
        <v>0.27210000000000001</v>
      </c>
      <c r="I907" s="92" t="s">
        <v>422</v>
      </c>
      <c r="J907" s="92"/>
      <c r="K907" s="91" t="s">
        <v>2158</v>
      </c>
      <c r="M907" s="369">
        <f t="shared" si="35"/>
        <v>57.95</v>
      </c>
      <c r="N907" s="369">
        <v>57.95</v>
      </c>
      <c r="O907" s="375">
        <v>57.95</v>
      </c>
      <c r="P907" s="387">
        <v>58.75</v>
      </c>
      <c r="Q907" s="374">
        <f>(M907-P907)*E907</f>
        <v>-7.9999999999999716</v>
      </c>
    </row>
    <row r="908" spans="1:17" ht="15.5" x14ac:dyDescent="0.35">
      <c r="A908" s="226" t="s">
        <v>588</v>
      </c>
      <c r="B908" s="30" t="s">
        <v>1371</v>
      </c>
      <c r="C908" s="88" t="s">
        <v>1372</v>
      </c>
      <c r="D908" s="93" t="s">
        <v>631</v>
      </c>
      <c r="E908" s="93">
        <v>3</v>
      </c>
      <c r="F908" s="301">
        <v>134.07</v>
      </c>
      <c r="G908" s="302">
        <f t="shared" si="34"/>
        <v>402.21</v>
      </c>
      <c r="H908" s="212">
        <v>0.27210000000000001</v>
      </c>
      <c r="I908" s="92" t="s">
        <v>422</v>
      </c>
      <c r="J908" s="92"/>
      <c r="K908" s="91" t="s">
        <v>2158</v>
      </c>
      <c r="M908" s="369">
        <f t="shared" si="35"/>
        <v>134.07</v>
      </c>
      <c r="N908" s="369">
        <v>134.07</v>
      </c>
      <c r="O908" s="375">
        <v>134.07</v>
      </c>
      <c r="P908" s="387">
        <v>132.18</v>
      </c>
      <c r="Q908" s="374">
        <f>(M908-P908)*E908</f>
        <v>5.6699999999999591</v>
      </c>
    </row>
    <row r="909" spans="1:17" ht="15.5" x14ac:dyDescent="0.35">
      <c r="A909" s="226" t="s">
        <v>588</v>
      </c>
      <c r="B909" s="30"/>
      <c r="C909" s="88"/>
      <c r="D909" s="93"/>
      <c r="E909" s="93"/>
      <c r="F909" s="301"/>
      <c r="G909" s="302" t="str">
        <f t="shared" si="34"/>
        <v/>
      </c>
      <c r="H909" s="212"/>
      <c r="I909" s="92"/>
      <c r="J909" s="92"/>
      <c r="K909" s="92"/>
      <c r="M909" s="369" t="str">
        <f t="shared" si="35"/>
        <v/>
      </c>
      <c r="N909" s="369"/>
      <c r="O909" s="375"/>
      <c r="P909" s="387"/>
      <c r="Q909" s="374"/>
    </row>
    <row r="910" spans="1:17" ht="29" x14ac:dyDescent="0.35">
      <c r="A910" s="226" t="s">
        <v>588</v>
      </c>
      <c r="B910" s="30" t="s">
        <v>1373</v>
      </c>
      <c r="C910" s="88" t="s">
        <v>1374</v>
      </c>
      <c r="D910" s="93" t="s">
        <v>631</v>
      </c>
      <c r="E910" s="93">
        <v>15</v>
      </c>
      <c r="F910" s="301">
        <v>63.07</v>
      </c>
      <c r="G910" s="302">
        <f t="shared" si="34"/>
        <v>946.05</v>
      </c>
      <c r="H910" s="212">
        <v>0.27210000000000001</v>
      </c>
      <c r="I910" s="92" t="s">
        <v>422</v>
      </c>
      <c r="J910" s="92"/>
      <c r="K910" s="91" t="s">
        <v>2158</v>
      </c>
      <c r="M910" s="369">
        <f t="shared" si="35"/>
        <v>63.07</v>
      </c>
      <c r="N910" s="369">
        <v>63.07</v>
      </c>
      <c r="O910" s="375">
        <v>63.07</v>
      </c>
      <c r="P910" s="387">
        <v>61.12</v>
      </c>
      <c r="Q910" s="374">
        <f>(M910-P910)*E910</f>
        <v>29.250000000000043</v>
      </c>
    </row>
    <row r="911" spans="1:17" ht="15.5" x14ac:dyDescent="0.35">
      <c r="A911" s="226" t="s">
        <v>588</v>
      </c>
      <c r="B911" s="30"/>
      <c r="C911" s="88"/>
      <c r="D911" s="93"/>
      <c r="E911" s="93"/>
      <c r="F911" s="301"/>
      <c r="G911" s="302" t="str">
        <f t="shared" si="34"/>
        <v/>
      </c>
      <c r="H911" s="212"/>
      <c r="I911" s="92"/>
      <c r="J911" s="92"/>
      <c r="K911" s="92"/>
      <c r="M911" s="369" t="str">
        <f t="shared" si="35"/>
        <v/>
      </c>
      <c r="N911" s="369"/>
      <c r="O911" s="375"/>
      <c r="P911" s="387"/>
      <c r="Q911" s="374"/>
    </row>
    <row r="912" spans="1:17" ht="43.5" x14ac:dyDescent="0.35">
      <c r="A912" s="226" t="s">
        <v>588</v>
      </c>
      <c r="B912" s="30" t="s">
        <v>1375</v>
      </c>
      <c r="C912" s="88" t="s">
        <v>1376</v>
      </c>
      <c r="D912" s="93"/>
      <c r="E912" s="93">
        <v>0</v>
      </c>
      <c r="F912" s="301"/>
      <c r="G912" s="302" t="str">
        <f t="shared" si="34"/>
        <v/>
      </c>
      <c r="H912" s="212"/>
      <c r="I912" s="92"/>
      <c r="J912" s="92"/>
      <c r="K912" s="91"/>
      <c r="M912" s="369" t="str">
        <f t="shared" si="35"/>
        <v/>
      </c>
      <c r="N912" s="369"/>
      <c r="O912" s="375">
        <v>0</v>
      </c>
      <c r="P912" s="387">
        <v>0</v>
      </c>
      <c r="Q912" s="374"/>
    </row>
    <row r="913" spans="1:17" ht="15.5" x14ac:dyDescent="0.35">
      <c r="A913" s="226" t="s">
        <v>588</v>
      </c>
      <c r="B913" s="30" t="s">
        <v>1377</v>
      </c>
      <c r="C913" s="88" t="s">
        <v>1378</v>
      </c>
      <c r="D913" s="93" t="s">
        <v>631</v>
      </c>
      <c r="E913" s="93">
        <v>24</v>
      </c>
      <c r="F913" s="301">
        <v>12.71</v>
      </c>
      <c r="G913" s="302">
        <f t="shared" si="34"/>
        <v>305.04000000000002</v>
      </c>
      <c r="H913" s="212">
        <v>0.27210000000000001</v>
      </c>
      <c r="I913" s="92" t="s">
        <v>422</v>
      </c>
      <c r="J913" s="92"/>
      <c r="K913" s="91" t="s">
        <v>2158</v>
      </c>
      <c r="M913" s="369">
        <f t="shared" si="35"/>
        <v>12.71</v>
      </c>
      <c r="N913" s="369">
        <v>12.71</v>
      </c>
      <c r="O913" s="375">
        <v>12.71</v>
      </c>
      <c r="P913" s="387">
        <v>21.14</v>
      </c>
      <c r="Q913" s="374">
        <f>(M913-P913)*E913</f>
        <v>-202.32</v>
      </c>
    </row>
    <row r="914" spans="1:17" ht="15.5" x14ac:dyDescent="0.35">
      <c r="A914" s="226" t="s">
        <v>588</v>
      </c>
      <c r="B914" s="30"/>
      <c r="C914" s="88"/>
      <c r="D914" s="93"/>
      <c r="E914" s="93">
        <v>0</v>
      </c>
      <c r="F914" s="301"/>
      <c r="G914" s="302" t="str">
        <f t="shared" si="34"/>
        <v/>
      </c>
      <c r="H914" s="212"/>
      <c r="I914" s="92"/>
      <c r="J914" s="92"/>
      <c r="K914" s="91"/>
      <c r="M914" s="369" t="str">
        <f t="shared" si="35"/>
        <v/>
      </c>
      <c r="N914" s="369"/>
      <c r="O914" s="375"/>
      <c r="P914" s="387"/>
      <c r="Q914" s="374"/>
    </row>
    <row r="915" spans="1:17" ht="43.5" x14ac:dyDescent="0.35">
      <c r="A915" s="226" t="s">
        <v>588</v>
      </c>
      <c r="B915" s="30" t="s">
        <v>1379</v>
      </c>
      <c r="C915" s="88" t="s">
        <v>1380</v>
      </c>
      <c r="D915" s="93"/>
      <c r="E915" s="93">
        <v>0</v>
      </c>
      <c r="F915" s="301"/>
      <c r="G915" s="302" t="str">
        <f t="shared" si="34"/>
        <v/>
      </c>
      <c r="H915" s="212"/>
      <c r="I915" s="92"/>
      <c r="J915" s="92"/>
      <c r="K915" s="91"/>
      <c r="M915" s="369" t="str">
        <f t="shared" si="35"/>
        <v/>
      </c>
      <c r="N915" s="369"/>
      <c r="O915" s="375">
        <v>0</v>
      </c>
      <c r="P915" s="387">
        <v>0</v>
      </c>
      <c r="Q915" s="374"/>
    </row>
    <row r="916" spans="1:17" ht="15.5" x14ac:dyDescent="0.35">
      <c r="A916" s="226" t="s">
        <v>588</v>
      </c>
      <c r="B916" s="30" t="s">
        <v>1381</v>
      </c>
      <c r="C916" s="88" t="s">
        <v>1382</v>
      </c>
      <c r="D916" s="93" t="s">
        <v>631</v>
      </c>
      <c r="E916" s="93">
        <v>18</v>
      </c>
      <c r="F916" s="301">
        <v>17.46</v>
      </c>
      <c r="G916" s="302">
        <f t="shared" si="34"/>
        <v>314.27999999999997</v>
      </c>
      <c r="H916" s="212">
        <v>0.27210000000000001</v>
      </c>
      <c r="I916" s="92" t="s">
        <v>422</v>
      </c>
      <c r="J916" s="92"/>
      <c r="K916" s="91" t="s">
        <v>2158</v>
      </c>
      <c r="M916" s="369">
        <f t="shared" si="35"/>
        <v>17.46</v>
      </c>
      <c r="N916" s="369">
        <v>17.46</v>
      </c>
      <c r="O916" s="375">
        <v>17.46</v>
      </c>
      <c r="P916" s="387">
        <v>16.48</v>
      </c>
      <c r="Q916" s="374">
        <f>(M916-P916)*E916</f>
        <v>17.640000000000008</v>
      </c>
    </row>
    <row r="917" spans="1:17" ht="15.5" x14ac:dyDescent="0.35">
      <c r="A917" s="226" t="s">
        <v>588</v>
      </c>
      <c r="B917" s="30"/>
      <c r="C917" s="88"/>
      <c r="D917" s="93"/>
      <c r="E917" s="93">
        <v>0</v>
      </c>
      <c r="F917" s="301"/>
      <c r="G917" s="302" t="str">
        <f t="shared" si="34"/>
        <v/>
      </c>
      <c r="H917" s="212"/>
      <c r="I917" s="92"/>
      <c r="J917" s="92"/>
      <c r="K917" s="91"/>
      <c r="M917" s="369" t="str">
        <f t="shared" si="35"/>
        <v/>
      </c>
      <c r="N917" s="369"/>
      <c r="O917" s="375"/>
      <c r="P917" s="387"/>
      <c r="Q917" s="374"/>
    </row>
    <row r="918" spans="1:17" ht="43.5" x14ac:dyDescent="0.35">
      <c r="A918" s="226" t="s">
        <v>588</v>
      </c>
      <c r="B918" s="30" t="s">
        <v>1383</v>
      </c>
      <c r="C918" s="88" t="s">
        <v>1384</v>
      </c>
      <c r="D918" s="93" t="s">
        <v>631</v>
      </c>
      <c r="E918" s="93">
        <v>24</v>
      </c>
      <c r="F918" s="301">
        <v>25.56</v>
      </c>
      <c r="G918" s="302">
        <f t="shared" si="34"/>
        <v>613.44000000000005</v>
      </c>
      <c r="H918" s="212">
        <v>0.27210000000000001</v>
      </c>
      <c r="I918" s="92" t="s">
        <v>422</v>
      </c>
      <c r="J918" s="92"/>
      <c r="K918" s="91" t="s">
        <v>2158</v>
      </c>
      <c r="M918" s="369">
        <f t="shared" si="35"/>
        <v>25.56</v>
      </c>
      <c r="N918" s="369">
        <v>25.56</v>
      </c>
      <c r="O918" s="375">
        <v>25.56</v>
      </c>
      <c r="P918" s="387">
        <v>40.06</v>
      </c>
      <c r="Q918" s="374">
        <f>(M918-P918)*E918</f>
        <v>-348.00000000000011</v>
      </c>
    </row>
    <row r="919" spans="1:17" ht="15.5" x14ac:dyDescent="0.35">
      <c r="A919" s="226" t="s">
        <v>588</v>
      </c>
      <c r="B919" s="30"/>
      <c r="C919" s="88"/>
      <c r="D919" s="93"/>
      <c r="E919" s="93"/>
      <c r="F919" s="301"/>
      <c r="G919" s="302" t="str">
        <f t="shared" si="34"/>
        <v/>
      </c>
      <c r="H919" s="212"/>
      <c r="I919" s="92"/>
      <c r="J919" s="92"/>
      <c r="K919" s="92"/>
      <c r="M919" s="369" t="str">
        <f t="shared" si="35"/>
        <v/>
      </c>
      <c r="N919" s="369"/>
      <c r="O919" s="375"/>
      <c r="P919" s="387"/>
      <c r="Q919" s="374"/>
    </row>
    <row r="920" spans="1:17" ht="15.5" x14ac:dyDescent="0.35">
      <c r="A920" s="226" t="s">
        <v>588</v>
      </c>
      <c r="B920" s="30" t="s">
        <v>1385</v>
      </c>
      <c r="C920" s="88" t="s">
        <v>1386</v>
      </c>
      <c r="D920" s="93"/>
      <c r="E920" s="93"/>
      <c r="F920" s="301"/>
      <c r="G920" s="302" t="str">
        <f t="shared" si="34"/>
        <v/>
      </c>
      <c r="H920" s="212"/>
      <c r="I920" s="92"/>
      <c r="J920" s="92"/>
      <c r="K920" s="92"/>
      <c r="M920" s="369" t="str">
        <f t="shared" si="35"/>
        <v/>
      </c>
      <c r="N920" s="369"/>
      <c r="O920" s="375">
        <v>0</v>
      </c>
      <c r="P920" s="387"/>
      <c r="Q920" s="374"/>
    </row>
    <row r="921" spans="1:17" ht="15.5" x14ac:dyDescent="0.35">
      <c r="A921" s="226" t="s">
        <v>588</v>
      </c>
      <c r="B921" s="30" t="s">
        <v>1387</v>
      </c>
      <c r="C921" s="88" t="s">
        <v>1388</v>
      </c>
      <c r="D921" s="93" t="s">
        <v>631</v>
      </c>
      <c r="E921" s="93">
        <v>13</v>
      </c>
      <c r="F921" s="301">
        <v>17.420000000000002</v>
      </c>
      <c r="G921" s="302">
        <f t="shared" si="34"/>
        <v>226.46</v>
      </c>
      <c r="H921" s="212">
        <v>0.27210000000000001</v>
      </c>
      <c r="I921" s="92" t="s">
        <v>422</v>
      </c>
      <c r="J921" s="92"/>
      <c r="K921" s="91" t="s">
        <v>2158</v>
      </c>
      <c r="M921" s="369">
        <f t="shared" si="35"/>
        <v>17.420000000000002</v>
      </c>
      <c r="N921" s="369">
        <v>17.420000000000002</v>
      </c>
      <c r="O921" s="375">
        <v>17.420000000000002</v>
      </c>
      <c r="P921" s="387">
        <v>16.73</v>
      </c>
      <c r="Q921" s="374">
        <f>(M921-P921)*E921</f>
        <v>8.9700000000000166</v>
      </c>
    </row>
    <row r="922" spans="1:17" ht="15.5" x14ac:dyDescent="0.35">
      <c r="A922" s="226" t="s">
        <v>588</v>
      </c>
      <c r="B922" s="30"/>
      <c r="C922" s="88"/>
      <c r="D922" s="93"/>
      <c r="E922" s="93"/>
      <c r="F922" s="301"/>
      <c r="G922" s="302" t="str">
        <f t="shared" si="34"/>
        <v/>
      </c>
      <c r="H922" s="212"/>
      <c r="I922" s="92"/>
      <c r="J922" s="92"/>
      <c r="K922" s="92"/>
      <c r="M922" s="369" t="str">
        <f t="shared" si="35"/>
        <v/>
      </c>
      <c r="N922" s="369"/>
      <c r="O922" s="375"/>
      <c r="P922" s="387"/>
      <c r="Q922" s="374"/>
    </row>
    <row r="923" spans="1:17" ht="29" x14ac:dyDescent="0.35">
      <c r="A923" s="226" t="s">
        <v>588</v>
      </c>
      <c r="B923" s="30" t="s">
        <v>1389</v>
      </c>
      <c r="C923" s="88" t="s">
        <v>1390</v>
      </c>
      <c r="D923" s="93"/>
      <c r="E923" s="93">
        <v>0</v>
      </c>
      <c r="F923" s="301"/>
      <c r="G923" s="302" t="str">
        <f t="shared" si="34"/>
        <v/>
      </c>
      <c r="H923" s="212"/>
      <c r="I923" s="92"/>
      <c r="J923" s="92"/>
      <c r="K923" s="91"/>
      <c r="M923" s="369" t="str">
        <f t="shared" si="35"/>
        <v/>
      </c>
      <c r="N923" s="369"/>
      <c r="O923" s="375">
        <v>0</v>
      </c>
      <c r="P923" s="387">
        <v>0</v>
      </c>
      <c r="Q923" s="374"/>
    </row>
    <row r="924" spans="1:17" ht="15.5" x14ac:dyDescent="0.35">
      <c r="A924" s="226" t="s">
        <v>588</v>
      </c>
      <c r="B924" s="30" t="s">
        <v>1391</v>
      </c>
      <c r="C924" s="88" t="s">
        <v>1392</v>
      </c>
      <c r="D924" s="93" t="s">
        <v>631</v>
      </c>
      <c r="E924" s="93">
        <v>12</v>
      </c>
      <c r="F924" s="301">
        <v>15.86</v>
      </c>
      <c r="G924" s="302">
        <f t="shared" si="34"/>
        <v>190.32</v>
      </c>
      <c r="H924" s="212">
        <v>0.27210000000000001</v>
      </c>
      <c r="I924" s="92" t="s">
        <v>422</v>
      </c>
      <c r="J924" s="92"/>
      <c r="K924" s="91" t="s">
        <v>2158</v>
      </c>
      <c r="M924" s="369">
        <f t="shared" si="35"/>
        <v>15.86</v>
      </c>
      <c r="N924" s="369">
        <v>15.86</v>
      </c>
      <c r="O924" s="375">
        <v>15.86</v>
      </c>
      <c r="P924" s="387">
        <v>15.82</v>
      </c>
      <c r="Q924" s="374">
        <f>(M924-P924)*E924</f>
        <v>0.47999999999998977</v>
      </c>
    </row>
    <row r="925" spans="1:17" ht="15.5" x14ac:dyDescent="0.35">
      <c r="A925" s="226" t="s">
        <v>588</v>
      </c>
      <c r="B925" s="30" t="s">
        <v>1393</v>
      </c>
      <c r="C925" s="88" t="s">
        <v>1394</v>
      </c>
      <c r="D925" s="93" t="s">
        <v>631</v>
      </c>
      <c r="E925" s="93">
        <v>15</v>
      </c>
      <c r="F925" s="301">
        <v>10.9</v>
      </c>
      <c r="G925" s="302">
        <f t="shared" si="34"/>
        <v>163.5</v>
      </c>
      <c r="H925" s="212">
        <v>0.27210000000000001</v>
      </c>
      <c r="I925" s="92" t="s">
        <v>422</v>
      </c>
      <c r="J925" s="92"/>
      <c r="K925" s="91" t="s">
        <v>2158</v>
      </c>
      <c r="M925" s="369">
        <f t="shared" si="35"/>
        <v>10.9</v>
      </c>
      <c r="N925" s="369">
        <v>10.9</v>
      </c>
      <c r="O925" s="375">
        <v>10.9</v>
      </c>
      <c r="P925" s="387">
        <v>10.86</v>
      </c>
      <c r="Q925" s="374">
        <f>(M925-P925)*E925</f>
        <v>0.60000000000001386</v>
      </c>
    </row>
    <row r="926" spans="1:17" ht="15.5" x14ac:dyDescent="0.35">
      <c r="A926" s="226" t="s">
        <v>588</v>
      </c>
      <c r="B926" s="30" t="s">
        <v>1395</v>
      </c>
      <c r="C926" s="88" t="s">
        <v>1396</v>
      </c>
      <c r="D926" s="93" t="s">
        <v>631</v>
      </c>
      <c r="E926" s="93">
        <v>8</v>
      </c>
      <c r="F926" s="301">
        <v>9.23</v>
      </c>
      <c r="G926" s="302">
        <f t="shared" si="34"/>
        <v>73.84</v>
      </c>
      <c r="H926" s="212">
        <v>0.27210000000000001</v>
      </c>
      <c r="I926" s="92" t="s">
        <v>422</v>
      </c>
      <c r="J926" s="92"/>
      <c r="K926" s="91" t="s">
        <v>2158</v>
      </c>
      <c r="M926" s="369">
        <f t="shared" si="35"/>
        <v>9.23</v>
      </c>
      <c r="N926" s="369">
        <v>9.23</v>
      </c>
      <c r="O926" s="375">
        <v>9.23</v>
      </c>
      <c r="P926" s="387">
        <v>9.19</v>
      </c>
      <c r="Q926" s="374">
        <f>(M926-P926)*E926</f>
        <v>0.32000000000000739</v>
      </c>
    </row>
    <row r="927" spans="1:17" ht="15.5" x14ac:dyDescent="0.35">
      <c r="A927" s="226" t="s">
        <v>588</v>
      </c>
      <c r="B927" s="30"/>
      <c r="C927" s="88"/>
      <c r="D927" s="93"/>
      <c r="E927" s="93">
        <v>0</v>
      </c>
      <c r="F927" s="301"/>
      <c r="G927" s="302" t="str">
        <f t="shared" si="34"/>
        <v/>
      </c>
      <c r="H927" s="212"/>
      <c r="I927" s="92"/>
      <c r="J927" s="92"/>
      <c r="K927" s="91"/>
      <c r="M927" s="369" t="str">
        <f t="shared" si="35"/>
        <v/>
      </c>
      <c r="N927" s="369"/>
      <c r="O927" s="375"/>
      <c r="P927" s="387"/>
      <c r="Q927" s="374"/>
    </row>
    <row r="928" spans="1:17" ht="29" x14ac:dyDescent="0.35">
      <c r="A928" s="226" t="s">
        <v>588</v>
      </c>
      <c r="B928" s="30" t="s">
        <v>1397</v>
      </c>
      <c r="C928" s="88" t="s">
        <v>1398</v>
      </c>
      <c r="D928" s="93"/>
      <c r="E928" s="93">
        <v>0</v>
      </c>
      <c r="F928" s="301"/>
      <c r="G928" s="302" t="str">
        <f t="shared" si="34"/>
        <v/>
      </c>
      <c r="H928" s="212"/>
      <c r="I928" s="92"/>
      <c r="J928" s="92"/>
      <c r="K928" s="91"/>
      <c r="M928" s="369" t="str">
        <f t="shared" si="35"/>
        <v/>
      </c>
      <c r="N928" s="369"/>
      <c r="O928" s="375">
        <v>0</v>
      </c>
      <c r="P928" s="387">
        <v>0</v>
      </c>
      <c r="Q928" s="374"/>
    </row>
    <row r="929" spans="1:17" ht="15.5" x14ac:dyDescent="0.35">
      <c r="A929" s="226" t="s">
        <v>588</v>
      </c>
      <c r="B929" s="30" t="s">
        <v>1399</v>
      </c>
      <c r="C929" s="88" t="s">
        <v>1400</v>
      </c>
      <c r="D929" s="93" t="s">
        <v>631</v>
      </c>
      <c r="E929" s="93">
        <v>11</v>
      </c>
      <c r="F929" s="301">
        <v>15.67</v>
      </c>
      <c r="G929" s="302">
        <f t="shared" si="34"/>
        <v>172.37</v>
      </c>
      <c r="H929" s="212">
        <v>0.27210000000000001</v>
      </c>
      <c r="I929" s="92" t="s">
        <v>422</v>
      </c>
      <c r="J929" s="92"/>
      <c r="K929" s="91" t="s">
        <v>2158</v>
      </c>
      <c r="M929" s="369">
        <f t="shared" si="35"/>
        <v>15.67</v>
      </c>
      <c r="N929" s="369">
        <v>15.67</v>
      </c>
      <c r="O929" s="375">
        <v>15.67</v>
      </c>
      <c r="P929" s="387">
        <v>15.63</v>
      </c>
      <c r="Q929" s="374">
        <f>(M929-P929)*E929</f>
        <v>0.43999999999999062</v>
      </c>
    </row>
    <row r="930" spans="1:17" ht="15.5" x14ac:dyDescent="0.35">
      <c r="A930" s="226" t="s">
        <v>588</v>
      </c>
      <c r="B930" s="30" t="s">
        <v>1401</v>
      </c>
      <c r="C930" s="88" t="s">
        <v>1402</v>
      </c>
      <c r="D930" s="93" t="s">
        <v>631</v>
      </c>
      <c r="E930" s="93">
        <v>12</v>
      </c>
      <c r="F930" s="301">
        <v>27.83</v>
      </c>
      <c r="G930" s="302">
        <f t="shared" si="34"/>
        <v>333.96</v>
      </c>
      <c r="H930" s="212">
        <v>0.27210000000000001</v>
      </c>
      <c r="I930" s="92" t="s">
        <v>422</v>
      </c>
      <c r="J930" s="92"/>
      <c r="K930" s="91" t="s">
        <v>2158</v>
      </c>
      <c r="M930" s="369">
        <f t="shared" si="35"/>
        <v>27.83</v>
      </c>
      <c r="N930" s="369">
        <v>27.83</v>
      </c>
      <c r="O930" s="375">
        <v>27.83</v>
      </c>
      <c r="P930" s="387">
        <v>27.79</v>
      </c>
      <c r="Q930" s="374">
        <f>(M930-P930)*E930</f>
        <v>0.47999999999998977</v>
      </c>
    </row>
    <row r="931" spans="1:17" ht="15.5" x14ac:dyDescent="0.35">
      <c r="A931" s="226" t="s">
        <v>588</v>
      </c>
      <c r="B931" s="30" t="s">
        <v>1403</v>
      </c>
      <c r="C931" s="88" t="s">
        <v>1404</v>
      </c>
      <c r="D931" s="93" t="s">
        <v>631</v>
      </c>
      <c r="E931" s="93">
        <v>5</v>
      </c>
      <c r="F931" s="301">
        <v>36.200000000000003</v>
      </c>
      <c r="G931" s="302">
        <f t="shared" si="34"/>
        <v>181</v>
      </c>
      <c r="H931" s="212">
        <v>0.27210000000000001</v>
      </c>
      <c r="I931" s="92" t="s">
        <v>422</v>
      </c>
      <c r="J931" s="92"/>
      <c r="K931" s="91" t="s">
        <v>2158</v>
      </c>
      <c r="M931" s="369">
        <f t="shared" si="35"/>
        <v>36.200000000000003</v>
      </c>
      <c r="N931" s="369">
        <v>36.200000000000003</v>
      </c>
      <c r="O931" s="375">
        <v>36.200000000000003</v>
      </c>
      <c r="P931" s="387">
        <v>36.159999999999997</v>
      </c>
      <c r="Q931" s="374">
        <f>(M931-P931)*E931</f>
        <v>0.20000000000003126</v>
      </c>
    </row>
    <row r="932" spans="1:17" ht="15.5" x14ac:dyDescent="0.35">
      <c r="A932" s="226" t="s">
        <v>588</v>
      </c>
      <c r="B932" s="30"/>
      <c r="C932" s="88"/>
      <c r="D932" s="93"/>
      <c r="E932" s="93">
        <v>0</v>
      </c>
      <c r="F932" s="301"/>
      <c r="G932" s="302" t="str">
        <f t="shared" si="34"/>
        <v/>
      </c>
      <c r="H932" s="212"/>
      <c r="I932" s="92"/>
      <c r="J932" s="92"/>
      <c r="K932" s="91"/>
      <c r="M932" s="369" t="str">
        <f t="shared" si="35"/>
        <v/>
      </c>
      <c r="N932" s="369"/>
      <c r="O932" s="375"/>
      <c r="P932" s="387"/>
      <c r="Q932" s="374"/>
    </row>
    <row r="933" spans="1:17" ht="29" x14ac:dyDescent="0.35">
      <c r="A933" s="226" t="s">
        <v>588</v>
      </c>
      <c r="B933" s="30" t="s">
        <v>1405</v>
      </c>
      <c r="C933" s="88" t="s">
        <v>1406</v>
      </c>
      <c r="D933" s="93"/>
      <c r="E933" s="93">
        <v>0</v>
      </c>
      <c r="F933" s="301"/>
      <c r="G933" s="302" t="str">
        <f t="shared" si="34"/>
        <v/>
      </c>
      <c r="H933" s="212"/>
      <c r="I933" s="92"/>
      <c r="J933" s="92"/>
      <c r="K933" s="91"/>
      <c r="M933" s="369" t="str">
        <f t="shared" si="35"/>
        <v/>
      </c>
      <c r="N933" s="369"/>
      <c r="O933" s="375">
        <v>0</v>
      </c>
      <c r="P933" s="387">
        <v>0</v>
      </c>
      <c r="Q933" s="374"/>
    </row>
    <row r="934" spans="1:17" ht="15.5" x14ac:dyDescent="0.35">
      <c r="A934" s="226" t="s">
        <v>588</v>
      </c>
      <c r="B934" s="30" t="s">
        <v>1407</v>
      </c>
      <c r="C934" s="88" t="s">
        <v>1408</v>
      </c>
      <c r="D934" s="93" t="s">
        <v>631</v>
      </c>
      <c r="E934" s="93">
        <v>9</v>
      </c>
      <c r="F934" s="301">
        <v>36.549999999999997</v>
      </c>
      <c r="G934" s="302">
        <f t="shared" si="34"/>
        <v>328.95</v>
      </c>
      <c r="H934" s="212">
        <v>0.27210000000000001</v>
      </c>
      <c r="I934" s="92" t="s">
        <v>422</v>
      </c>
      <c r="J934" s="92"/>
      <c r="K934" s="91" t="s">
        <v>2158</v>
      </c>
      <c r="M934" s="369">
        <f t="shared" si="35"/>
        <v>36.549999999999997</v>
      </c>
      <c r="N934" s="369">
        <v>36.549999999999997</v>
      </c>
      <c r="O934" s="375">
        <v>36.549999999999997</v>
      </c>
      <c r="P934" s="387">
        <v>36.51</v>
      </c>
      <c r="Q934" s="374">
        <f>(M934-P934)*E934</f>
        <v>0.35999999999999233</v>
      </c>
    </row>
    <row r="935" spans="1:17" ht="15.5" x14ac:dyDescent="0.35">
      <c r="A935" s="226" t="s">
        <v>588</v>
      </c>
      <c r="B935" s="30"/>
      <c r="C935" s="88"/>
      <c r="D935" s="93"/>
      <c r="E935" s="93">
        <v>0</v>
      </c>
      <c r="F935" s="301"/>
      <c r="G935" s="302" t="str">
        <f t="shared" si="34"/>
        <v/>
      </c>
      <c r="H935" s="212"/>
      <c r="I935" s="92"/>
      <c r="J935" s="92"/>
      <c r="K935" s="91"/>
      <c r="M935" s="369" t="str">
        <f t="shared" si="35"/>
        <v/>
      </c>
      <c r="N935" s="369"/>
      <c r="O935" s="375"/>
      <c r="P935" s="387"/>
      <c r="Q935" s="374"/>
    </row>
    <row r="936" spans="1:17" ht="15.5" x14ac:dyDescent="0.35">
      <c r="A936" s="226" t="s">
        <v>588</v>
      </c>
      <c r="B936" s="30" t="s">
        <v>1409</v>
      </c>
      <c r="C936" s="88" t="s">
        <v>1410</v>
      </c>
      <c r="D936" s="93"/>
      <c r="E936" s="93">
        <v>0</v>
      </c>
      <c r="F936" s="301"/>
      <c r="G936" s="302" t="str">
        <f t="shared" si="34"/>
        <v/>
      </c>
      <c r="H936" s="212"/>
      <c r="I936" s="92"/>
      <c r="J936" s="92"/>
      <c r="K936" s="91"/>
      <c r="M936" s="369" t="str">
        <f t="shared" si="35"/>
        <v/>
      </c>
      <c r="N936" s="369"/>
      <c r="O936" s="375">
        <v>0</v>
      </c>
      <c r="P936" s="387">
        <v>0</v>
      </c>
      <c r="Q936" s="374"/>
    </row>
    <row r="937" spans="1:17" ht="15.5" x14ac:dyDescent="0.35">
      <c r="A937" s="226" t="s">
        <v>588</v>
      </c>
      <c r="B937" s="30" t="s">
        <v>1411</v>
      </c>
      <c r="C937" s="88" t="s">
        <v>1412</v>
      </c>
      <c r="D937" s="93" t="s">
        <v>631</v>
      </c>
      <c r="E937" s="93">
        <v>1</v>
      </c>
      <c r="F937" s="301">
        <v>33.94</v>
      </c>
      <c r="G937" s="302">
        <f t="shared" si="34"/>
        <v>33.94</v>
      </c>
      <c r="H937" s="212">
        <v>0.27210000000000001</v>
      </c>
      <c r="I937" s="92" t="s">
        <v>422</v>
      </c>
      <c r="J937" s="92"/>
      <c r="K937" s="91" t="s">
        <v>2158</v>
      </c>
      <c r="M937" s="369">
        <f t="shared" si="35"/>
        <v>33.94</v>
      </c>
      <c r="N937" s="369">
        <v>33.94</v>
      </c>
      <c r="O937" s="375">
        <v>33.94</v>
      </c>
      <c r="P937" s="387">
        <v>33.36</v>
      </c>
      <c r="Q937" s="374">
        <f>(M937-P937)*E937</f>
        <v>0.57999999999999829</v>
      </c>
    </row>
    <row r="938" spans="1:17" ht="15.5" x14ac:dyDescent="0.35">
      <c r="A938" s="226" t="s">
        <v>588</v>
      </c>
      <c r="B938" s="30"/>
      <c r="C938" s="88"/>
      <c r="D938" s="93"/>
      <c r="E938" s="93">
        <v>0</v>
      </c>
      <c r="F938" s="301"/>
      <c r="G938" s="302" t="str">
        <f t="shared" si="34"/>
        <v/>
      </c>
      <c r="H938" s="212"/>
      <c r="I938" s="92"/>
      <c r="J938" s="92"/>
      <c r="K938" s="91"/>
      <c r="M938" s="369" t="str">
        <f t="shared" si="35"/>
        <v/>
      </c>
      <c r="N938" s="369"/>
      <c r="O938" s="375"/>
      <c r="P938" s="387"/>
      <c r="Q938" s="374"/>
    </row>
    <row r="939" spans="1:17" ht="29" x14ac:dyDescent="0.35">
      <c r="A939" s="226" t="s">
        <v>588</v>
      </c>
      <c r="B939" s="30" t="s">
        <v>1413</v>
      </c>
      <c r="C939" s="88" t="s">
        <v>1414</v>
      </c>
      <c r="D939" s="93"/>
      <c r="E939" s="93"/>
      <c r="F939" s="301"/>
      <c r="G939" s="302" t="str">
        <f t="shared" si="34"/>
        <v/>
      </c>
      <c r="H939" s="212"/>
      <c r="I939" s="92"/>
      <c r="J939" s="92"/>
      <c r="K939" s="92"/>
      <c r="M939" s="369" t="str">
        <f t="shared" si="35"/>
        <v/>
      </c>
      <c r="N939" s="369"/>
      <c r="O939" s="375">
        <v>0</v>
      </c>
      <c r="P939" s="387"/>
      <c r="Q939" s="374"/>
    </row>
    <row r="940" spans="1:17" ht="15.5" x14ac:dyDescent="0.35">
      <c r="A940" s="226" t="s">
        <v>588</v>
      </c>
      <c r="B940" s="30" t="s">
        <v>1415</v>
      </c>
      <c r="C940" s="88" t="s">
        <v>1416</v>
      </c>
      <c r="D940" s="93" t="s">
        <v>631</v>
      </c>
      <c r="E940" s="93">
        <v>18</v>
      </c>
      <c r="F940" s="301">
        <v>2.15</v>
      </c>
      <c r="G940" s="302">
        <f t="shared" si="34"/>
        <v>38.700000000000003</v>
      </c>
      <c r="H940" s="212">
        <v>0.27210000000000001</v>
      </c>
      <c r="I940" s="92" t="s">
        <v>422</v>
      </c>
      <c r="J940" s="92"/>
      <c r="K940" s="91" t="s">
        <v>2158</v>
      </c>
      <c r="M940" s="369">
        <f t="shared" si="35"/>
        <v>2.15</v>
      </c>
      <c r="N940" s="369">
        <v>1.91</v>
      </c>
      <c r="O940" s="375">
        <v>1.91</v>
      </c>
      <c r="P940" s="387">
        <v>1.8</v>
      </c>
      <c r="Q940" s="374">
        <f>(M940-P940)*E940</f>
        <v>6.2999999999999972</v>
      </c>
    </row>
    <row r="941" spans="1:17" ht="15.5" x14ac:dyDescent="0.35">
      <c r="A941" s="226" t="s">
        <v>588</v>
      </c>
      <c r="B941" s="30"/>
      <c r="C941" s="88"/>
      <c r="D941" s="93"/>
      <c r="E941" s="93"/>
      <c r="F941" s="301"/>
      <c r="G941" s="302" t="str">
        <f t="shared" si="34"/>
        <v/>
      </c>
      <c r="H941" s="212"/>
      <c r="I941" s="92"/>
      <c r="J941" s="92"/>
      <c r="K941" s="92"/>
      <c r="M941" s="369" t="str">
        <f t="shared" si="35"/>
        <v/>
      </c>
      <c r="N941" s="369"/>
      <c r="O941" s="375"/>
      <c r="P941" s="387"/>
      <c r="Q941" s="374"/>
    </row>
    <row r="942" spans="1:17" ht="15.5" x14ac:dyDescent="0.35">
      <c r="A942" s="226" t="s">
        <v>588</v>
      </c>
      <c r="B942" s="30" t="s">
        <v>1417</v>
      </c>
      <c r="C942" s="88" t="s">
        <v>1418</v>
      </c>
      <c r="D942" s="93" t="s">
        <v>631</v>
      </c>
      <c r="E942" s="93">
        <v>4</v>
      </c>
      <c r="F942" s="301">
        <v>216.77</v>
      </c>
      <c r="G942" s="302">
        <f t="shared" si="34"/>
        <v>867.08</v>
      </c>
      <c r="H942" s="212">
        <v>0.27210000000000001</v>
      </c>
      <c r="I942" s="92" t="s">
        <v>422</v>
      </c>
      <c r="J942" s="92"/>
      <c r="K942" s="91" t="s">
        <v>2158</v>
      </c>
      <c r="M942" s="369">
        <f t="shared" si="35"/>
        <v>216.77</v>
      </c>
      <c r="N942" s="369">
        <v>177.46</v>
      </c>
      <c r="O942" s="375">
        <v>177.46</v>
      </c>
      <c r="P942" s="387">
        <v>140.08000000000001</v>
      </c>
      <c r="Q942" s="374">
        <f>(M942-P942)*E942</f>
        <v>306.76</v>
      </c>
    </row>
    <row r="943" spans="1:17" ht="15.5" x14ac:dyDescent="0.35">
      <c r="A943" s="226" t="s">
        <v>588</v>
      </c>
      <c r="B943" s="30"/>
      <c r="C943" s="88"/>
      <c r="D943" s="93"/>
      <c r="E943" s="93"/>
      <c r="F943" s="301"/>
      <c r="G943" s="302" t="str">
        <f t="shared" si="34"/>
        <v/>
      </c>
      <c r="H943" s="212"/>
      <c r="I943" s="92"/>
      <c r="J943" s="92"/>
      <c r="K943" s="92"/>
      <c r="M943" s="369" t="str">
        <f t="shared" si="35"/>
        <v/>
      </c>
      <c r="N943" s="369"/>
      <c r="O943" s="375"/>
      <c r="P943" s="387"/>
      <c r="Q943" s="374"/>
    </row>
    <row r="944" spans="1:17" ht="29" x14ac:dyDescent="0.35">
      <c r="A944" s="226" t="s">
        <v>588</v>
      </c>
      <c r="B944" s="30" t="s">
        <v>1419</v>
      </c>
      <c r="C944" s="88" t="s">
        <v>1420</v>
      </c>
      <c r="D944" s="93"/>
      <c r="E944" s="93">
        <v>0</v>
      </c>
      <c r="F944" s="301"/>
      <c r="G944" s="302" t="str">
        <f t="shared" si="34"/>
        <v/>
      </c>
      <c r="H944" s="212"/>
      <c r="I944" s="92"/>
      <c r="J944" s="92"/>
      <c r="K944" s="91"/>
      <c r="M944" s="369" t="str">
        <f t="shared" si="35"/>
        <v/>
      </c>
      <c r="N944" s="369"/>
      <c r="O944" s="375">
        <v>0</v>
      </c>
      <c r="P944" s="387">
        <v>0</v>
      </c>
      <c r="Q944" s="374"/>
    </row>
    <row r="945" spans="1:17" ht="15.5" x14ac:dyDescent="0.35">
      <c r="A945" s="226" t="s">
        <v>588</v>
      </c>
      <c r="B945" s="30" t="s">
        <v>1421</v>
      </c>
      <c r="C945" s="88" t="s">
        <v>1422</v>
      </c>
      <c r="D945" s="93" t="s">
        <v>631</v>
      </c>
      <c r="E945" s="93">
        <v>34</v>
      </c>
      <c r="F945" s="301">
        <v>26.65</v>
      </c>
      <c r="G945" s="302">
        <f t="shared" si="34"/>
        <v>906.1</v>
      </c>
      <c r="H945" s="212">
        <v>0.27210000000000001</v>
      </c>
      <c r="I945" s="92" t="s">
        <v>422</v>
      </c>
      <c r="J945" s="92"/>
      <c r="K945" s="91" t="s">
        <v>2158</v>
      </c>
      <c r="M945" s="369">
        <f t="shared" si="35"/>
        <v>26.65</v>
      </c>
      <c r="N945" s="369">
        <v>26.65</v>
      </c>
      <c r="O945" s="375">
        <v>26.65</v>
      </c>
      <c r="P945" s="387">
        <v>28.56</v>
      </c>
      <c r="Q945" s="374">
        <f>(M945-P945)*E945</f>
        <v>-64.94</v>
      </c>
    </row>
    <row r="946" spans="1:17" ht="15.5" x14ac:dyDescent="0.35">
      <c r="A946" s="226" t="s">
        <v>588</v>
      </c>
      <c r="B946" s="30"/>
      <c r="C946" s="88"/>
      <c r="D946" s="93"/>
      <c r="E946" s="93"/>
      <c r="F946" s="301"/>
      <c r="G946" s="302" t="str">
        <f t="shared" si="34"/>
        <v/>
      </c>
      <c r="H946" s="212"/>
      <c r="I946" s="92"/>
      <c r="J946" s="92"/>
      <c r="K946" s="92"/>
      <c r="M946" s="369" t="str">
        <f t="shared" si="35"/>
        <v/>
      </c>
      <c r="N946" s="369"/>
      <c r="O946" s="375"/>
      <c r="P946" s="387"/>
      <c r="Q946" s="374"/>
    </row>
    <row r="947" spans="1:17" ht="29" x14ac:dyDescent="0.35">
      <c r="A947" s="226" t="s">
        <v>588</v>
      </c>
      <c r="B947" s="30" t="s">
        <v>1423</v>
      </c>
      <c r="C947" s="88" t="s">
        <v>1424</v>
      </c>
      <c r="D947" s="93"/>
      <c r="E947" s="93"/>
      <c r="F947" s="301"/>
      <c r="G947" s="302" t="str">
        <f t="shared" si="34"/>
        <v/>
      </c>
      <c r="H947" s="212"/>
      <c r="I947" s="92"/>
      <c r="J947" s="92"/>
      <c r="K947" s="92"/>
      <c r="M947" s="369" t="str">
        <f t="shared" si="35"/>
        <v/>
      </c>
      <c r="N947" s="369"/>
      <c r="O947" s="375">
        <v>0</v>
      </c>
      <c r="P947" s="387"/>
      <c r="Q947" s="374"/>
    </row>
    <row r="948" spans="1:17" ht="15.5" x14ac:dyDescent="0.35">
      <c r="A948" s="226" t="s">
        <v>588</v>
      </c>
      <c r="B948" s="30" t="s">
        <v>1425</v>
      </c>
      <c r="C948" s="88" t="s">
        <v>1426</v>
      </c>
      <c r="D948" s="93" t="s">
        <v>631</v>
      </c>
      <c r="E948" s="93">
        <v>3</v>
      </c>
      <c r="F948" s="301">
        <v>29.3</v>
      </c>
      <c r="G948" s="302">
        <f t="shared" si="34"/>
        <v>87.9</v>
      </c>
      <c r="H948" s="212">
        <v>0.27210000000000001</v>
      </c>
      <c r="I948" s="92" t="s">
        <v>422</v>
      </c>
      <c r="J948" s="92"/>
      <c r="K948" s="91" t="s">
        <v>2158</v>
      </c>
      <c r="M948" s="369">
        <f t="shared" si="35"/>
        <v>29.3</v>
      </c>
      <c r="N948" s="369">
        <v>24.61</v>
      </c>
      <c r="O948" s="375">
        <v>24.61</v>
      </c>
      <c r="P948" s="387">
        <v>35.909999999999997</v>
      </c>
      <c r="Q948" s="374">
        <f>(M948-P948)*E948</f>
        <v>-19.829999999999988</v>
      </c>
    </row>
    <row r="949" spans="1:17" ht="15.5" x14ac:dyDescent="0.35">
      <c r="A949" s="226" t="s">
        <v>588</v>
      </c>
      <c r="B949" s="30"/>
      <c r="C949" s="88"/>
      <c r="D949" s="93"/>
      <c r="E949" s="93">
        <v>0</v>
      </c>
      <c r="F949" s="301"/>
      <c r="G949" s="302" t="str">
        <f t="shared" si="34"/>
        <v/>
      </c>
      <c r="H949" s="212"/>
      <c r="I949" s="92"/>
      <c r="J949" s="92"/>
      <c r="K949" s="91"/>
      <c r="M949" s="369" t="str">
        <f t="shared" si="35"/>
        <v/>
      </c>
      <c r="N949" s="369"/>
      <c r="O949" s="375"/>
      <c r="P949" s="387"/>
      <c r="Q949" s="374"/>
    </row>
    <row r="950" spans="1:17" ht="29" x14ac:dyDescent="0.35">
      <c r="A950" s="226" t="s">
        <v>588</v>
      </c>
      <c r="B950" s="30" t="s">
        <v>1427</v>
      </c>
      <c r="C950" s="88" t="s">
        <v>1428</v>
      </c>
      <c r="D950" s="93" t="s">
        <v>631</v>
      </c>
      <c r="E950" s="93">
        <v>10</v>
      </c>
      <c r="F950" s="301">
        <v>25.56</v>
      </c>
      <c r="G950" s="302">
        <f t="shared" si="34"/>
        <v>255.6</v>
      </c>
      <c r="H950" s="212">
        <v>0.27210000000000001</v>
      </c>
      <c r="I950" s="92" t="s">
        <v>422</v>
      </c>
      <c r="J950" s="92"/>
      <c r="K950" s="91" t="s">
        <v>2158</v>
      </c>
      <c r="M950" s="369">
        <f t="shared" si="35"/>
        <v>25.56</v>
      </c>
      <c r="N950" s="369">
        <v>25.56</v>
      </c>
      <c r="O950" s="375">
        <v>25.56</v>
      </c>
      <c r="P950" s="387">
        <v>24.03</v>
      </c>
      <c r="Q950" s="374">
        <f>(M950-P950)*E950</f>
        <v>15.299999999999976</v>
      </c>
    </row>
    <row r="951" spans="1:17" ht="15.5" x14ac:dyDescent="0.35">
      <c r="A951" s="226" t="s">
        <v>588</v>
      </c>
      <c r="B951" s="30"/>
      <c r="C951" s="88"/>
      <c r="D951" s="93"/>
      <c r="E951" s="93">
        <v>0</v>
      </c>
      <c r="F951" s="301"/>
      <c r="G951" s="302" t="str">
        <f t="shared" si="34"/>
        <v/>
      </c>
      <c r="H951" s="212"/>
      <c r="I951" s="92"/>
      <c r="J951" s="92"/>
      <c r="K951" s="91"/>
      <c r="M951" s="369" t="str">
        <f t="shared" si="35"/>
        <v/>
      </c>
      <c r="N951" s="369"/>
      <c r="O951" s="375"/>
      <c r="P951" s="387"/>
      <c r="Q951" s="374"/>
    </row>
    <row r="952" spans="1:17" ht="15.5" x14ac:dyDescent="0.35">
      <c r="A952" s="226" t="s">
        <v>588</v>
      </c>
      <c r="B952" s="30" t="s">
        <v>1429</v>
      </c>
      <c r="C952" s="88" t="s">
        <v>1430</v>
      </c>
      <c r="D952" s="93" t="s">
        <v>631</v>
      </c>
      <c r="E952" s="93">
        <v>6</v>
      </c>
      <c r="F952" s="301">
        <v>100.1</v>
      </c>
      <c r="G952" s="302">
        <f t="shared" si="34"/>
        <v>600.6</v>
      </c>
      <c r="H952" s="212">
        <v>0.27210000000000001</v>
      </c>
      <c r="I952" s="92" t="s">
        <v>422</v>
      </c>
      <c r="J952" s="92"/>
      <c r="K952" s="91" t="s">
        <v>2158</v>
      </c>
      <c r="M952" s="369">
        <f t="shared" si="35"/>
        <v>100.1</v>
      </c>
      <c r="N952" s="369">
        <v>100.1</v>
      </c>
      <c r="O952" s="375">
        <v>100.1</v>
      </c>
      <c r="P952" s="387">
        <v>92.99</v>
      </c>
      <c r="Q952" s="374">
        <f>(M952-P952)*E952</f>
        <v>42.66</v>
      </c>
    </row>
    <row r="953" spans="1:17" ht="15.5" x14ac:dyDescent="0.35">
      <c r="A953" s="226" t="s">
        <v>588</v>
      </c>
      <c r="B953" s="30"/>
      <c r="C953" s="88"/>
      <c r="D953" s="93"/>
      <c r="E953" s="93"/>
      <c r="F953" s="301"/>
      <c r="G953" s="302" t="str">
        <f t="shared" si="34"/>
        <v/>
      </c>
      <c r="H953" s="212"/>
      <c r="I953" s="92"/>
      <c r="J953" s="92"/>
      <c r="K953" s="92"/>
      <c r="M953" s="369" t="str">
        <f t="shared" si="35"/>
        <v/>
      </c>
      <c r="N953" s="369"/>
      <c r="O953" s="375"/>
      <c r="P953" s="387"/>
      <c r="Q953" s="374"/>
    </row>
    <row r="954" spans="1:17" ht="31" x14ac:dyDescent="0.35">
      <c r="A954" s="226" t="s">
        <v>588</v>
      </c>
      <c r="B954" s="30" t="s">
        <v>1431</v>
      </c>
      <c r="C954" s="88" t="s">
        <v>1432</v>
      </c>
      <c r="D954" s="93" t="s">
        <v>631</v>
      </c>
      <c r="E954" s="93">
        <v>6</v>
      </c>
      <c r="F954" s="301" t="s">
        <v>1964</v>
      </c>
      <c r="G954" s="302"/>
      <c r="H954" s="212"/>
      <c r="I954" s="92"/>
      <c r="J954" s="92"/>
      <c r="K954" s="91"/>
      <c r="M954" s="369" t="str">
        <f t="shared" si="35"/>
        <v>INCLUSO NO ITEM 06.01.174.003</v>
      </c>
      <c r="N954" s="369" t="s">
        <v>1964</v>
      </c>
      <c r="O954" s="375" t="s">
        <v>1964</v>
      </c>
      <c r="P954" s="387" t="s">
        <v>1964</v>
      </c>
      <c r="Q954" s="374"/>
    </row>
    <row r="955" spans="1:17" ht="15.5" x14ac:dyDescent="0.35">
      <c r="A955" s="226" t="s">
        <v>588</v>
      </c>
      <c r="B955" s="30"/>
      <c r="C955" s="88"/>
      <c r="D955" s="93"/>
      <c r="E955" s="93"/>
      <c r="F955" s="301"/>
      <c r="G955" s="302" t="str">
        <f t="shared" si="34"/>
        <v/>
      </c>
      <c r="H955" s="212"/>
      <c r="I955" s="92"/>
      <c r="J955" s="92"/>
      <c r="K955" s="92"/>
      <c r="M955" s="369" t="str">
        <f t="shared" si="35"/>
        <v/>
      </c>
      <c r="N955" s="369"/>
      <c r="O955" s="375"/>
      <c r="P955" s="387"/>
      <c r="Q955" s="374"/>
    </row>
    <row r="956" spans="1:17" ht="31" x14ac:dyDescent="0.35">
      <c r="A956" s="226" t="s">
        <v>588</v>
      </c>
      <c r="B956" s="30" t="s">
        <v>1433</v>
      </c>
      <c r="C956" s="88" t="s">
        <v>1434</v>
      </c>
      <c r="D956" s="93" t="s">
        <v>631</v>
      </c>
      <c r="E956" s="93">
        <v>6</v>
      </c>
      <c r="F956" s="301" t="s">
        <v>1965</v>
      </c>
      <c r="G956" s="302"/>
      <c r="H956" s="212"/>
      <c r="I956" s="92"/>
      <c r="J956" s="92"/>
      <c r="K956" s="91"/>
      <c r="M956" s="369" t="str">
        <f t="shared" si="35"/>
        <v>INCLUSO NO ITEM 06.01.174.007</v>
      </c>
      <c r="N956" s="369" t="s">
        <v>1965</v>
      </c>
      <c r="O956" s="375" t="s">
        <v>1965</v>
      </c>
      <c r="P956" s="387" t="s">
        <v>1965</v>
      </c>
      <c r="Q956" s="374"/>
    </row>
    <row r="957" spans="1:17" ht="15.5" x14ac:dyDescent="0.35">
      <c r="A957" s="226" t="s">
        <v>588</v>
      </c>
      <c r="B957" s="30"/>
      <c r="C957" s="88"/>
      <c r="D957" s="93"/>
      <c r="E957" s="93">
        <v>0</v>
      </c>
      <c r="F957" s="301"/>
      <c r="G957" s="302" t="str">
        <f t="shared" si="34"/>
        <v/>
      </c>
      <c r="H957" s="212"/>
      <c r="I957" s="92"/>
      <c r="J957" s="92"/>
      <c r="K957" s="91"/>
      <c r="M957" s="369" t="str">
        <f t="shared" si="35"/>
        <v/>
      </c>
      <c r="N957" s="369"/>
      <c r="O957" s="375"/>
      <c r="P957" s="387"/>
      <c r="Q957" s="374"/>
    </row>
    <row r="958" spans="1:17" ht="29" x14ac:dyDescent="0.35">
      <c r="A958" s="226" t="s">
        <v>588</v>
      </c>
      <c r="B958" s="30" t="s">
        <v>1435</v>
      </c>
      <c r="C958" s="88" t="s">
        <v>1436</v>
      </c>
      <c r="D958" s="93" t="s">
        <v>631</v>
      </c>
      <c r="E958" s="93">
        <v>2</v>
      </c>
      <c r="F958" s="301">
        <v>395.65</v>
      </c>
      <c r="G958" s="302">
        <f t="shared" si="34"/>
        <v>791.3</v>
      </c>
      <c r="H958" s="212">
        <v>0.27210000000000001</v>
      </c>
      <c r="I958" s="92" t="s">
        <v>422</v>
      </c>
      <c r="J958" s="92"/>
      <c r="K958" s="91" t="s">
        <v>2158</v>
      </c>
      <c r="M958" s="369">
        <f t="shared" si="35"/>
        <v>395.65</v>
      </c>
      <c r="N958" s="369">
        <v>395.65</v>
      </c>
      <c r="O958" s="375">
        <v>395.65</v>
      </c>
      <c r="P958" s="387">
        <v>381.43</v>
      </c>
      <c r="Q958" s="374">
        <f>(M958-P958)*E958</f>
        <v>28.439999999999941</v>
      </c>
    </row>
    <row r="959" spans="1:17" ht="15.5" x14ac:dyDescent="0.35">
      <c r="A959" s="226" t="s">
        <v>588</v>
      </c>
      <c r="B959" s="30"/>
      <c r="C959" s="88"/>
      <c r="D959" s="93"/>
      <c r="E959" s="93"/>
      <c r="F959" s="301"/>
      <c r="G959" s="302" t="str">
        <f t="shared" si="34"/>
        <v/>
      </c>
      <c r="H959" s="212"/>
      <c r="I959" s="92"/>
      <c r="J959" s="92"/>
      <c r="K959" s="92"/>
      <c r="M959" s="369" t="str">
        <f t="shared" si="35"/>
        <v/>
      </c>
      <c r="N959" s="369"/>
      <c r="O959" s="375"/>
      <c r="P959" s="387"/>
      <c r="Q959" s="374"/>
    </row>
    <row r="960" spans="1:17" ht="29" x14ac:dyDescent="0.35">
      <c r="A960" s="226" t="s">
        <v>588</v>
      </c>
      <c r="B960" s="30" t="s">
        <v>1437</v>
      </c>
      <c r="C960" s="88" t="s">
        <v>1438</v>
      </c>
      <c r="D960" s="93"/>
      <c r="E960" s="93"/>
      <c r="F960" s="301"/>
      <c r="G960" s="302" t="str">
        <f t="shared" si="34"/>
        <v/>
      </c>
      <c r="H960" s="212"/>
      <c r="I960" s="92"/>
      <c r="J960" s="92"/>
      <c r="K960" s="92"/>
      <c r="M960" s="369" t="str">
        <f t="shared" si="35"/>
        <v/>
      </c>
      <c r="N960" s="369"/>
      <c r="O960" s="375">
        <v>0</v>
      </c>
      <c r="P960" s="387"/>
      <c r="Q960" s="374"/>
    </row>
    <row r="961" spans="1:17" ht="15.5" x14ac:dyDescent="0.35">
      <c r="A961" s="226" t="s">
        <v>588</v>
      </c>
      <c r="B961" s="30" t="s">
        <v>1439</v>
      </c>
      <c r="C961" s="88" t="s">
        <v>1440</v>
      </c>
      <c r="D961" s="93" t="s">
        <v>631</v>
      </c>
      <c r="E961" s="93">
        <v>18</v>
      </c>
      <c r="F961" s="301">
        <v>12.59</v>
      </c>
      <c r="G961" s="302">
        <f t="shared" si="34"/>
        <v>226.62</v>
      </c>
      <c r="H961" s="212">
        <v>0.27210000000000001</v>
      </c>
      <c r="I961" s="92" t="s">
        <v>422</v>
      </c>
      <c r="J961" s="92"/>
      <c r="K961" s="91" t="s">
        <v>2158</v>
      </c>
      <c r="M961" s="369">
        <f t="shared" si="35"/>
        <v>12.59</v>
      </c>
      <c r="N961" s="369">
        <v>12.59</v>
      </c>
      <c r="O961" s="375">
        <v>12.59</v>
      </c>
      <c r="P961" s="387">
        <v>11.79</v>
      </c>
      <c r="Q961" s="374">
        <f>(M961-P961)*E961</f>
        <v>14.400000000000013</v>
      </c>
    </row>
    <row r="962" spans="1:17" ht="15.5" x14ac:dyDescent="0.35">
      <c r="A962" s="226" t="s">
        <v>588</v>
      </c>
      <c r="B962" s="30"/>
      <c r="C962" s="88"/>
      <c r="D962" s="93"/>
      <c r="E962" s="93">
        <v>0</v>
      </c>
      <c r="F962" s="301"/>
      <c r="G962" s="302" t="str">
        <f t="shared" si="34"/>
        <v/>
      </c>
      <c r="H962" s="212"/>
      <c r="I962" s="92"/>
      <c r="J962" s="92"/>
      <c r="K962" s="91"/>
      <c r="M962" s="369" t="str">
        <f t="shared" si="35"/>
        <v/>
      </c>
      <c r="N962" s="369"/>
      <c r="O962" s="375"/>
      <c r="P962" s="387"/>
      <c r="Q962" s="374"/>
    </row>
    <row r="963" spans="1:17" ht="15.5" x14ac:dyDescent="0.35">
      <c r="A963" s="226" t="s">
        <v>588</v>
      </c>
      <c r="B963" s="30" t="s">
        <v>108</v>
      </c>
      <c r="C963" s="88" t="s">
        <v>109</v>
      </c>
      <c r="D963" s="93"/>
      <c r="E963" s="93">
        <v>0</v>
      </c>
      <c r="F963" s="301"/>
      <c r="G963" s="302" t="str">
        <f t="shared" si="34"/>
        <v/>
      </c>
      <c r="H963" s="212"/>
      <c r="I963" s="92"/>
      <c r="J963" s="92"/>
      <c r="K963" s="91"/>
      <c r="M963" s="369" t="str">
        <f t="shared" si="35"/>
        <v/>
      </c>
      <c r="N963" s="369"/>
      <c r="O963" s="375">
        <v>0</v>
      </c>
      <c r="P963" s="387">
        <v>0</v>
      </c>
      <c r="Q963" s="374"/>
    </row>
    <row r="964" spans="1:17" ht="15.5" x14ac:dyDescent="0.35">
      <c r="A964" s="226" t="s">
        <v>588</v>
      </c>
      <c r="B964" s="30"/>
      <c r="C964" s="88"/>
      <c r="D964" s="93"/>
      <c r="E964" s="93"/>
      <c r="F964" s="301"/>
      <c r="G964" s="302" t="str">
        <f t="shared" si="34"/>
        <v/>
      </c>
      <c r="H964" s="212"/>
      <c r="I964" s="92"/>
      <c r="J964" s="92"/>
      <c r="K964" s="92"/>
      <c r="M964" s="369" t="str">
        <f t="shared" si="35"/>
        <v/>
      </c>
      <c r="N964" s="369"/>
      <c r="O964" s="375"/>
      <c r="P964" s="387"/>
      <c r="Q964" s="374"/>
    </row>
    <row r="965" spans="1:17" ht="29" x14ac:dyDescent="0.35">
      <c r="A965" s="226" t="s">
        <v>588</v>
      </c>
      <c r="B965" s="30" t="s">
        <v>1441</v>
      </c>
      <c r="C965" s="88" t="s">
        <v>1442</v>
      </c>
      <c r="D965" s="93"/>
      <c r="E965" s="93"/>
      <c r="F965" s="301"/>
      <c r="G965" s="302" t="str">
        <f t="shared" si="34"/>
        <v/>
      </c>
      <c r="H965" s="212"/>
      <c r="I965" s="92"/>
      <c r="J965" s="92"/>
      <c r="K965" s="92"/>
      <c r="M965" s="369" t="str">
        <f t="shared" si="35"/>
        <v/>
      </c>
      <c r="N965" s="369"/>
      <c r="O965" s="375">
        <v>0</v>
      </c>
      <c r="P965" s="387"/>
      <c r="Q965" s="374"/>
    </row>
    <row r="966" spans="1:17" ht="15.5" x14ac:dyDescent="0.35">
      <c r="A966" s="226" t="s">
        <v>588</v>
      </c>
      <c r="B966" s="30" t="s">
        <v>1443</v>
      </c>
      <c r="C966" s="88" t="s">
        <v>1444</v>
      </c>
      <c r="D966" s="93" t="s">
        <v>631</v>
      </c>
      <c r="E966" s="93">
        <v>3</v>
      </c>
      <c r="F966" s="301">
        <v>55.16</v>
      </c>
      <c r="G966" s="302">
        <f t="shared" si="34"/>
        <v>165.48</v>
      </c>
      <c r="H966" s="212">
        <v>0.27210000000000001</v>
      </c>
      <c r="I966" s="92" t="s">
        <v>422</v>
      </c>
      <c r="J966" s="92"/>
      <c r="K966" s="91" t="s">
        <v>2158</v>
      </c>
      <c r="M966" s="369">
        <f t="shared" si="35"/>
        <v>55.16</v>
      </c>
      <c r="N966" s="369">
        <v>55.16</v>
      </c>
      <c r="O966" s="375">
        <v>55.16</v>
      </c>
      <c r="P966" s="387">
        <v>54.18</v>
      </c>
      <c r="Q966" s="374">
        <f>(M966-P966)*E966</f>
        <v>2.9399999999999906</v>
      </c>
    </row>
    <row r="967" spans="1:17" ht="15.5" x14ac:dyDescent="0.35">
      <c r="A967" s="226" t="s">
        <v>588</v>
      </c>
      <c r="B967" s="30" t="s">
        <v>1445</v>
      </c>
      <c r="C967" s="88" t="s">
        <v>1446</v>
      </c>
      <c r="D967" s="93" t="s">
        <v>631</v>
      </c>
      <c r="E967" s="93">
        <v>6</v>
      </c>
      <c r="F967" s="301">
        <v>69.86</v>
      </c>
      <c r="G967" s="302">
        <f t="shared" ref="G967:G1030" si="36">IF(F967="","",TRUNC(F967*E967,4))</f>
        <v>419.16</v>
      </c>
      <c r="H967" s="212">
        <v>0.27210000000000001</v>
      </c>
      <c r="I967" s="92" t="s">
        <v>422</v>
      </c>
      <c r="J967" s="92"/>
      <c r="K967" s="91" t="s">
        <v>2158</v>
      </c>
      <c r="M967" s="369">
        <f t="shared" si="35"/>
        <v>69.86</v>
      </c>
      <c r="N967" s="369">
        <v>69.86</v>
      </c>
      <c r="O967" s="375">
        <v>69.86</v>
      </c>
      <c r="P967" s="387">
        <v>68.88</v>
      </c>
      <c r="Q967" s="374">
        <f>(M967-P967)*E967</f>
        <v>5.8800000000000239</v>
      </c>
    </row>
    <row r="968" spans="1:17" ht="15.5" x14ac:dyDescent="0.35">
      <c r="A968" s="226" t="s">
        <v>588</v>
      </c>
      <c r="B968" s="30"/>
      <c r="C968" s="88"/>
      <c r="D968" s="93"/>
      <c r="E968" s="93"/>
      <c r="F968" s="301"/>
      <c r="G968" s="302" t="str">
        <f t="shared" si="36"/>
        <v/>
      </c>
      <c r="H968" s="212"/>
      <c r="I968" s="92"/>
      <c r="J968" s="92"/>
      <c r="K968" s="92"/>
      <c r="M968" s="369" t="str">
        <f t="shared" ref="M968:M1031" si="37">IF(F968="","",F968)</f>
        <v/>
      </c>
      <c r="N968" s="369"/>
      <c r="O968" s="375"/>
      <c r="P968" s="387"/>
      <c r="Q968" s="374"/>
    </row>
    <row r="969" spans="1:17" ht="43.5" x14ac:dyDescent="0.35">
      <c r="A969" s="226" t="s">
        <v>588</v>
      </c>
      <c r="B969" s="30" t="s">
        <v>1447</v>
      </c>
      <c r="C969" s="88" t="s">
        <v>1448</v>
      </c>
      <c r="D969" s="93"/>
      <c r="E969" s="93">
        <v>0</v>
      </c>
      <c r="F969" s="301"/>
      <c r="G969" s="302" t="str">
        <f t="shared" si="36"/>
        <v/>
      </c>
      <c r="H969" s="212"/>
      <c r="I969" s="92"/>
      <c r="J969" s="92"/>
      <c r="K969" s="91"/>
      <c r="M969" s="369" t="str">
        <f t="shared" si="37"/>
        <v/>
      </c>
      <c r="N969" s="369"/>
      <c r="O969" s="375">
        <v>0</v>
      </c>
      <c r="P969" s="387">
        <v>0</v>
      </c>
      <c r="Q969" s="374"/>
    </row>
    <row r="970" spans="1:17" ht="15.5" x14ac:dyDescent="0.35">
      <c r="A970" s="226" t="s">
        <v>588</v>
      </c>
      <c r="B970" s="30" t="s">
        <v>1449</v>
      </c>
      <c r="C970" s="88" t="s">
        <v>1450</v>
      </c>
      <c r="D970" s="93" t="s">
        <v>631</v>
      </c>
      <c r="E970" s="93">
        <v>24</v>
      </c>
      <c r="F970" s="301">
        <v>7.58</v>
      </c>
      <c r="G970" s="302">
        <f t="shared" si="36"/>
        <v>181.92</v>
      </c>
      <c r="H970" s="212">
        <v>0.27210000000000001</v>
      </c>
      <c r="I970" s="92" t="s">
        <v>422</v>
      </c>
      <c r="J970" s="92"/>
      <c r="K970" s="91" t="s">
        <v>2158</v>
      </c>
      <c r="M970" s="369">
        <f t="shared" si="37"/>
        <v>7.58</v>
      </c>
      <c r="N970" s="369">
        <v>7.58</v>
      </c>
      <c r="O970" s="375">
        <v>7.58</v>
      </c>
      <c r="P970" s="387">
        <v>11.06</v>
      </c>
      <c r="Q970" s="374">
        <f>(M970-P970)*E970</f>
        <v>-83.52000000000001</v>
      </c>
    </row>
    <row r="971" spans="1:17" ht="15.5" x14ac:dyDescent="0.35">
      <c r="A971" s="226" t="s">
        <v>588</v>
      </c>
      <c r="B971" s="30" t="s">
        <v>1451</v>
      </c>
      <c r="C971" s="88" t="s">
        <v>1452</v>
      </c>
      <c r="D971" s="93" t="s">
        <v>631</v>
      </c>
      <c r="E971" s="93">
        <v>18</v>
      </c>
      <c r="F971" s="301">
        <v>19.100000000000001</v>
      </c>
      <c r="G971" s="302">
        <f t="shared" si="36"/>
        <v>343.8</v>
      </c>
      <c r="H971" s="212">
        <v>0.27210000000000001</v>
      </c>
      <c r="I971" s="92" t="s">
        <v>422</v>
      </c>
      <c r="J971" s="92"/>
      <c r="K971" s="91" t="s">
        <v>2158</v>
      </c>
      <c r="M971" s="369">
        <f t="shared" si="37"/>
        <v>19.100000000000001</v>
      </c>
      <c r="N971" s="369">
        <v>19.100000000000001</v>
      </c>
      <c r="O971" s="375">
        <v>19.100000000000001</v>
      </c>
      <c r="P971" s="387">
        <v>18.43</v>
      </c>
      <c r="Q971" s="374">
        <f>(M971-P971)*E971</f>
        <v>12.060000000000031</v>
      </c>
    </row>
    <row r="972" spans="1:17" ht="15.5" x14ac:dyDescent="0.35">
      <c r="A972" s="226" t="s">
        <v>588</v>
      </c>
      <c r="B972" s="30"/>
      <c r="C972" s="88"/>
      <c r="D972" s="93"/>
      <c r="E972" s="93">
        <v>0</v>
      </c>
      <c r="F972" s="301"/>
      <c r="G972" s="302" t="str">
        <f t="shared" si="36"/>
        <v/>
      </c>
      <c r="H972" s="212"/>
      <c r="I972" s="92"/>
      <c r="J972" s="92"/>
      <c r="K972" s="91"/>
      <c r="M972" s="369" t="str">
        <f t="shared" si="37"/>
        <v/>
      </c>
      <c r="N972" s="369"/>
      <c r="O972" s="375"/>
      <c r="P972" s="387"/>
      <c r="Q972" s="374"/>
    </row>
    <row r="973" spans="1:17" ht="29" x14ac:dyDescent="0.35">
      <c r="A973" s="226" t="s">
        <v>588</v>
      </c>
      <c r="B973" s="30" t="s">
        <v>1453</v>
      </c>
      <c r="C973" s="88" t="s">
        <v>1454</v>
      </c>
      <c r="D973" s="93"/>
      <c r="E973" s="93">
        <v>0</v>
      </c>
      <c r="F973" s="301"/>
      <c r="G973" s="302" t="str">
        <f t="shared" si="36"/>
        <v/>
      </c>
      <c r="H973" s="212"/>
      <c r="I973" s="92"/>
      <c r="J973" s="92"/>
      <c r="K973" s="91"/>
      <c r="M973" s="369" t="str">
        <f t="shared" si="37"/>
        <v/>
      </c>
      <c r="N973" s="369"/>
      <c r="O973" s="375">
        <v>0</v>
      </c>
      <c r="P973" s="387">
        <v>0</v>
      </c>
      <c r="Q973" s="374"/>
    </row>
    <row r="974" spans="1:17" ht="15.5" x14ac:dyDescent="0.35">
      <c r="A974" s="226" t="s">
        <v>588</v>
      </c>
      <c r="B974" s="30" t="s">
        <v>1455</v>
      </c>
      <c r="C974" s="88" t="s">
        <v>1444</v>
      </c>
      <c r="D974" s="93" t="s">
        <v>631</v>
      </c>
      <c r="E974" s="93">
        <v>18</v>
      </c>
      <c r="F974" s="301">
        <v>30.34</v>
      </c>
      <c r="G974" s="302">
        <f t="shared" si="36"/>
        <v>546.12</v>
      </c>
      <c r="H974" s="212">
        <v>0.27210000000000001</v>
      </c>
      <c r="I974" s="92" t="s">
        <v>422</v>
      </c>
      <c r="J974" s="92"/>
      <c r="K974" s="91" t="s">
        <v>2158</v>
      </c>
      <c r="M974" s="369">
        <f t="shared" si="37"/>
        <v>30.34</v>
      </c>
      <c r="N974" s="369">
        <v>30.34</v>
      </c>
      <c r="O974" s="375">
        <v>30.34</v>
      </c>
      <c r="P974" s="387">
        <v>28.14</v>
      </c>
      <c r="Q974" s="374">
        <f>(M974-P974)*E974</f>
        <v>39.599999999999987</v>
      </c>
    </row>
    <row r="975" spans="1:17" ht="15.5" x14ac:dyDescent="0.35">
      <c r="A975" s="226" t="s">
        <v>588</v>
      </c>
      <c r="B975" s="30"/>
      <c r="C975" s="88"/>
      <c r="D975" s="93"/>
      <c r="E975" s="93">
        <v>0</v>
      </c>
      <c r="F975" s="301"/>
      <c r="G975" s="302" t="str">
        <f t="shared" si="36"/>
        <v/>
      </c>
      <c r="H975" s="212"/>
      <c r="I975" s="92"/>
      <c r="J975" s="92"/>
      <c r="K975" s="91"/>
      <c r="M975" s="369" t="str">
        <f t="shared" si="37"/>
        <v/>
      </c>
      <c r="N975" s="369"/>
      <c r="O975" s="375"/>
      <c r="P975" s="387"/>
      <c r="Q975" s="374"/>
    </row>
    <row r="976" spans="1:17" ht="15.5" x14ac:dyDescent="0.35">
      <c r="A976" s="226" t="s">
        <v>588</v>
      </c>
      <c r="B976" s="30" t="s">
        <v>144</v>
      </c>
      <c r="C976" s="88" t="s">
        <v>145</v>
      </c>
      <c r="D976" s="93"/>
      <c r="E976" s="93"/>
      <c r="F976" s="301"/>
      <c r="G976" s="302" t="str">
        <f t="shared" si="36"/>
        <v/>
      </c>
      <c r="H976" s="212"/>
      <c r="I976" s="92"/>
      <c r="J976" s="92"/>
      <c r="K976" s="92"/>
      <c r="M976" s="369" t="str">
        <f t="shared" si="37"/>
        <v/>
      </c>
      <c r="N976" s="369"/>
      <c r="O976" s="375">
        <v>0</v>
      </c>
      <c r="P976" s="387"/>
      <c r="Q976" s="374"/>
    </row>
    <row r="977" spans="1:17" ht="29" x14ac:dyDescent="0.35">
      <c r="A977" s="226" t="s">
        <v>588</v>
      </c>
      <c r="B977" s="30" t="s">
        <v>1456</v>
      </c>
      <c r="C977" s="88" t="s">
        <v>1457</v>
      </c>
      <c r="D977" s="93" t="s">
        <v>631</v>
      </c>
      <c r="E977" s="93">
        <v>8</v>
      </c>
      <c r="F977" s="301">
        <v>22.76</v>
      </c>
      <c r="G977" s="302">
        <f t="shared" si="36"/>
        <v>182.08</v>
      </c>
      <c r="H977" s="212">
        <v>0.27210000000000001</v>
      </c>
      <c r="I977" s="92" t="s">
        <v>422</v>
      </c>
      <c r="J977" s="92"/>
      <c r="K977" s="91" t="s">
        <v>2158</v>
      </c>
      <c r="M977" s="369">
        <f t="shared" si="37"/>
        <v>22.76</v>
      </c>
      <c r="N977" s="369">
        <v>22.38</v>
      </c>
      <c r="O977" s="375">
        <v>23.04</v>
      </c>
      <c r="P977" s="387">
        <v>25.26</v>
      </c>
      <c r="Q977" s="374">
        <f>(M977-P977)*E977</f>
        <v>-20</v>
      </c>
    </row>
    <row r="978" spans="1:17" ht="29" x14ac:dyDescent="0.35">
      <c r="A978" s="226" t="s">
        <v>588</v>
      </c>
      <c r="B978" s="30" t="s">
        <v>1458</v>
      </c>
      <c r="C978" s="88" t="s">
        <v>1459</v>
      </c>
      <c r="D978" s="93" t="s">
        <v>631</v>
      </c>
      <c r="E978" s="93">
        <v>767</v>
      </c>
      <c r="F978" s="301">
        <v>33.04</v>
      </c>
      <c r="G978" s="302">
        <f t="shared" si="36"/>
        <v>25341.68</v>
      </c>
      <c r="H978" s="212">
        <v>0.27210000000000001</v>
      </c>
      <c r="I978" s="92" t="s">
        <v>422</v>
      </c>
      <c r="J978" s="92"/>
      <c r="K978" s="91" t="s">
        <v>2158</v>
      </c>
      <c r="M978" s="369">
        <f t="shared" si="37"/>
        <v>33.04</v>
      </c>
      <c r="N978" s="369">
        <v>32.35</v>
      </c>
      <c r="O978" s="375">
        <v>33.520000000000003</v>
      </c>
      <c r="P978" s="387">
        <v>36.54</v>
      </c>
      <c r="Q978" s="374">
        <f>(M978-P978)*E978</f>
        <v>-2684.5</v>
      </c>
    </row>
    <row r="979" spans="1:17" ht="15.5" x14ac:dyDescent="0.35">
      <c r="A979" s="226" t="s">
        <v>588</v>
      </c>
      <c r="B979" s="30"/>
      <c r="C979" s="88"/>
      <c r="D979" s="93"/>
      <c r="E979" s="93"/>
      <c r="F979" s="301"/>
      <c r="G979" s="302" t="str">
        <f t="shared" si="36"/>
        <v/>
      </c>
      <c r="H979" s="212"/>
      <c r="I979" s="92"/>
      <c r="J979" s="92"/>
      <c r="K979" s="92"/>
      <c r="M979" s="369" t="str">
        <f t="shared" si="37"/>
        <v/>
      </c>
      <c r="N979" s="369"/>
      <c r="O979" s="375"/>
      <c r="P979" s="387"/>
      <c r="Q979" s="374"/>
    </row>
    <row r="980" spans="1:17" ht="15.5" x14ac:dyDescent="0.35">
      <c r="A980" s="226" t="s">
        <v>588</v>
      </c>
      <c r="B980" s="30" t="s">
        <v>110</v>
      </c>
      <c r="C980" s="88" t="s">
        <v>111</v>
      </c>
      <c r="D980" s="93"/>
      <c r="E980" s="93"/>
      <c r="F980" s="301"/>
      <c r="G980" s="302" t="str">
        <f t="shared" si="36"/>
        <v/>
      </c>
      <c r="H980" s="212"/>
      <c r="I980" s="92"/>
      <c r="J980" s="92"/>
      <c r="K980" s="92"/>
      <c r="M980" s="369" t="str">
        <f t="shared" si="37"/>
        <v/>
      </c>
      <c r="N980" s="369"/>
      <c r="O980" s="375">
        <v>0</v>
      </c>
      <c r="P980" s="387"/>
      <c r="Q980" s="374"/>
    </row>
    <row r="981" spans="1:17" ht="29" x14ac:dyDescent="0.35">
      <c r="A981" s="226" t="s">
        <v>588</v>
      </c>
      <c r="B981" s="30" t="s">
        <v>1460</v>
      </c>
      <c r="C981" s="88" t="s">
        <v>1461</v>
      </c>
      <c r="D981" s="93" t="s">
        <v>631</v>
      </c>
      <c r="E981" s="93">
        <v>24</v>
      </c>
      <c r="F981" s="301">
        <v>19.64</v>
      </c>
      <c r="G981" s="302">
        <f t="shared" si="36"/>
        <v>471.36</v>
      </c>
      <c r="H981" s="212">
        <v>0.27210000000000001</v>
      </c>
      <c r="I981" s="92" t="s">
        <v>422</v>
      </c>
      <c r="J981" s="92"/>
      <c r="K981" s="91" t="s">
        <v>2158</v>
      </c>
      <c r="M981" s="369">
        <f t="shared" si="37"/>
        <v>19.64</v>
      </c>
      <c r="N981" s="369">
        <v>19.05</v>
      </c>
      <c r="O981" s="375">
        <v>20.04</v>
      </c>
      <c r="P981" s="387">
        <v>26.27</v>
      </c>
      <c r="Q981" s="374">
        <f>(M981-P981)*E981</f>
        <v>-159.11999999999998</v>
      </c>
    </row>
    <row r="982" spans="1:17" ht="15.5" x14ac:dyDescent="0.35">
      <c r="A982" s="226" t="s">
        <v>588</v>
      </c>
      <c r="B982" s="30"/>
      <c r="C982" s="88"/>
      <c r="D982" s="93"/>
      <c r="E982" s="93"/>
      <c r="F982" s="301"/>
      <c r="G982" s="302" t="str">
        <f t="shared" si="36"/>
        <v/>
      </c>
      <c r="H982" s="212"/>
      <c r="I982" s="92"/>
      <c r="J982" s="92"/>
      <c r="K982" s="92"/>
      <c r="M982" s="369" t="str">
        <f t="shared" si="37"/>
        <v/>
      </c>
      <c r="N982" s="369"/>
      <c r="O982" s="375"/>
      <c r="P982" s="387"/>
      <c r="Q982" s="374"/>
    </row>
    <row r="983" spans="1:17" ht="29" x14ac:dyDescent="0.35">
      <c r="A983" s="226" t="s">
        <v>588</v>
      </c>
      <c r="B983" s="30" t="s">
        <v>1462</v>
      </c>
      <c r="C983" s="88" t="s">
        <v>1463</v>
      </c>
      <c r="D983" s="93"/>
      <c r="E983" s="93">
        <v>0</v>
      </c>
      <c r="F983" s="301"/>
      <c r="G983" s="302" t="str">
        <f t="shared" si="36"/>
        <v/>
      </c>
      <c r="H983" s="212"/>
      <c r="I983" s="92"/>
      <c r="J983" s="92"/>
      <c r="K983" s="91"/>
      <c r="M983" s="369" t="str">
        <f t="shared" si="37"/>
        <v/>
      </c>
      <c r="N983" s="369"/>
      <c r="O983" s="375">
        <v>0</v>
      </c>
      <c r="P983" s="387">
        <v>0</v>
      </c>
      <c r="Q983" s="374"/>
    </row>
    <row r="984" spans="1:17" ht="15.5" x14ac:dyDescent="0.35">
      <c r="A984" s="226" t="s">
        <v>588</v>
      </c>
      <c r="B984" s="30" t="s">
        <v>1464</v>
      </c>
      <c r="C984" s="88" t="s">
        <v>1446</v>
      </c>
      <c r="D984" s="93" t="s">
        <v>631</v>
      </c>
      <c r="E984" s="93">
        <v>15</v>
      </c>
      <c r="F984" s="301">
        <v>55.77</v>
      </c>
      <c r="G984" s="302">
        <f t="shared" si="36"/>
        <v>836.55</v>
      </c>
      <c r="H984" s="212">
        <v>0.27210000000000001</v>
      </c>
      <c r="I984" s="92" t="s">
        <v>422</v>
      </c>
      <c r="J984" s="92"/>
      <c r="K984" s="91" t="s">
        <v>2158</v>
      </c>
      <c r="M984" s="369">
        <f t="shared" si="37"/>
        <v>55.77</v>
      </c>
      <c r="N984" s="369">
        <v>55.77</v>
      </c>
      <c r="O984" s="375">
        <v>55.77</v>
      </c>
      <c r="P984" s="387">
        <v>53.82</v>
      </c>
      <c r="Q984" s="374">
        <f>(M984-P984)*E984</f>
        <v>29.250000000000043</v>
      </c>
    </row>
    <row r="985" spans="1:17" ht="15.5" x14ac:dyDescent="0.35">
      <c r="A985" s="226" t="s">
        <v>588</v>
      </c>
      <c r="B985" s="30"/>
      <c r="C985" s="88"/>
      <c r="D985" s="93"/>
      <c r="E985" s="93"/>
      <c r="F985" s="301"/>
      <c r="G985" s="302" t="str">
        <f t="shared" si="36"/>
        <v/>
      </c>
      <c r="H985" s="212"/>
      <c r="I985" s="92"/>
      <c r="J985" s="92"/>
      <c r="K985" s="92"/>
      <c r="M985" s="369" t="str">
        <f t="shared" si="37"/>
        <v/>
      </c>
      <c r="N985" s="369"/>
      <c r="O985" s="375"/>
      <c r="P985" s="387"/>
      <c r="Q985" s="374"/>
    </row>
    <row r="986" spans="1:17" ht="29" x14ac:dyDescent="0.35">
      <c r="A986" s="226" t="s">
        <v>588</v>
      </c>
      <c r="B986" s="30" t="s">
        <v>1465</v>
      </c>
      <c r="C986" s="88" t="s">
        <v>1466</v>
      </c>
      <c r="D986" s="93"/>
      <c r="E986" s="93"/>
      <c r="F986" s="301"/>
      <c r="G986" s="302" t="str">
        <f t="shared" si="36"/>
        <v/>
      </c>
      <c r="H986" s="212"/>
      <c r="I986" s="92"/>
      <c r="J986" s="92"/>
      <c r="K986" s="92"/>
      <c r="M986" s="369" t="str">
        <f t="shared" si="37"/>
        <v/>
      </c>
      <c r="N986" s="369"/>
      <c r="O986" s="375">
        <v>0</v>
      </c>
      <c r="P986" s="387"/>
      <c r="Q986" s="374"/>
    </row>
    <row r="987" spans="1:17" ht="15.5" x14ac:dyDescent="0.35">
      <c r="A987" s="226" t="s">
        <v>588</v>
      </c>
      <c r="B987" s="30" t="s">
        <v>1467</v>
      </c>
      <c r="C987" s="88" t="s">
        <v>1444</v>
      </c>
      <c r="D987" s="93" t="s">
        <v>631</v>
      </c>
      <c r="E987" s="93">
        <v>3</v>
      </c>
      <c r="F987" s="301">
        <v>73.739999999999995</v>
      </c>
      <c r="G987" s="302">
        <f t="shared" si="36"/>
        <v>221.22</v>
      </c>
      <c r="H987" s="212">
        <v>0.27210000000000001</v>
      </c>
      <c r="I987" s="92" t="s">
        <v>422</v>
      </c>
      <c r="J987" s="92"/>
      <c r="K987" s="91" t="s">
        <v>2158</v>
      </c>
      <c r="M987" s="369">
        <f t="shared" si="37"/>
        <v>73.739999999999995</v>
      </c>
      <c r="N987" s="369">
        <v>73.739999999999995</v>
      </c>
      <c r="O987" s="375">
        <v>73.739999999999995</v>
      </c>
      <c r="P987" s="387">
        <v>71.709999999999994</v>
      </c>
      <c r="Q987" s="374">
        <f>(M987-P987)*E987</f>
        <v>6.0900000000000034</v>
      </c>
    </row>
    <row r="988" spans="1:17" ht="15.5" x14ac:dyDescent="0.35">
      <c r="A988" s="226" t="s">
        <v>588</v>
      </c>
      <c r="B988" s="30" t="s">
        <v>1468</v>
      </c>
      <c r="C988" s="88" t="s">
        <v>1469</v>
      </c>
      <c r="D988" s="93" t="s">
        <v>631</v>
      </c>
      <c r="E988" s="93">
        <v>6</v>
      </c>
      <c r="F988" s="301">
        <v>114.81</v>
      </c>
      <c r="G988" s="302">
        <f t="shared" si="36"/>
        <v>688.86</v>
      </c>
      <c r="H988" s="212">
        <v>0.27210000000000001</v>
      </c>
      <c r="I988" s="92" t="s">
        <v>422</v>
      </c>
      <c r="J988" s="92"/>
      <c r="K988" s="91" t="s">
        <v>2158</v>
      </c>
      <c r="M988" s="369">
        <f t="shared" si="37"/>
        <v>114.81</v>
      </c>
      <c r="N988" s="369">
        <v>117.36</v>
      </c>
      <c r="O988" s="375">
        <v>112.52</v>
      </c>
      <c r="P988" s="387">
        <v>115.19</v>
      </c>
      <c r="Q988" s="374">
        <f>(M988-P988)*E988</f>
        <v>-2.2799999999999727</v>
      </c>
    </row>
    <row r="989" spans="1:17" ht="15.5" x14ac:dyDescent="0.35">
      <c r="A989" s="226" t="s">
        <v>588</v>
      </c>
      <c r="B989" s="30"/>
      <c r="C989" s="88"/>
      <c r="D989" s="93"/>
      <c r="E989" s="93"/>
      <c r="F989" s="301"/>
      <c r="G989" s="302" t="str">
        <f t="shared" si="36"/>
        <v/>
      </c>
      <c r="H989" s="212"/>
      <c r="I989" s="92"/>
      <c r="J989" s="92"/>
      <c r="K989" s="92"/>
      <c r="M989" s="369" t="str">
        <f t="shared" si="37"/>
        <v/>
      </c>
      <c r="N989" s="369"/>
      <c r="O989" s="375"/>
      <c r="P989" s="387"/>
      <c r="Q989" s="374"/>
    </row>
    <row r="990" spans="1:17" ht="15.5" x14ac:dyDescent="0.35">
      <c r="A990" s="226" t="s">
        <v>588</v>
      </c>
      <c r="B990" s="30" t="s">
        <v>1470</v>
      </c>
      <c r="C990" s="88" t="s">
        <v>1471</v>
      </c>
      <c r="D990" s="93"/>
      <c r="E990" s="93">
        <v>0</v>
      </c>
      <c r="F990" s="301"/>
      <c r="G990" s="302" t="str">
        <f t="shared" si="36"/>
        <v/>
      </c>
      <c r="H990" s="212"/>
      <c r="I990" s="92"/>
      <c r="J990" s="92"/>
      <c r="K990" s="91"/>
      <c r="M990" s="369" t="str">
        <f t="shared" si="37"/>
        <v/>
      </c>
      <c r="N990" s="369"/>
      <c r="O990" s="375">
        <v>0</v>
      </c>
      <c r="P990" s="387">
        <v>0</v>
      </c>
      <c r="Q990" s="374"/>
    </row>
    <row r="991" spans="1:17" ht="15.5" x14ac:dyDescent="0.35">
      <c r="A991" s="226" t="s">
        <v>588</v>
      </c>
      <c r="B991" s="30" t="s">
        <v>1472</v>
      </c>
      <c r="C991" s="88" t="s">
        <v>1473</v>
      </c>
      <c r="D991" s="93" t="s">
        <v>631</v>
      </c>
      <c r="E991" s="93">
        <v>752</v>
      </c>
      <c r="F991" s="301">
        <v>2.4700000000000002</v>
      </c>
      <c r="G991" s="302">
        <f t="shared" si="36"/>
        <v>1857.44</v>
      </c>
      <c r="H991" s="212">
        <v>0.27210000000000001</v>
      </c>
      <c r="I991" s="92" t="s">
        <v>422</v>
      </c>
      <c r="J991" s="92"/>
      <c r="K991" s="91" t="s">
        <v>2158</v>
      </c>
      <c r="M991" s="369">
        <f t="shared" si="37"/>
        <v>2.4700000000000002</v>
      </c>
      <c r="N991" s="369">
        <v>2.4700000000000002</v>
      </c>
      <c r="O991" s="375">
        <v>2.4700000000000002</v>
      </c>
      <c r="P991" s="387">
        <v>2.44</v>
      </c>
      <c r="Q991" s="374">
        <f>(M991-P991)*E991</f>
        <v>22.560000000000187</v>
      </c>
    </row>
    <row r="992" spans="1:17" ht="15.5" x14ac:dyDescent="0.35">
      <c r="A992" s="226" t="s">
        <v>588</v>
      </c>
      <c r="B992" s="30"/>
      <c r="C992" s="88"/>
      <c r="D992" s="93"/>
      <c r="E992" s="93"/>
      <c r="F992" s="301"/>
      <c r="G992" s="302" t="str">
        <f t="shared" si="36"/>
        <v/>
      </c>
      <c r="H992" s="212"/>
      <c r="I992" s="92"/>
      <c r="J992" s="92"/>
      <c r="K992" s="92"/>
      <c r="M992" s="369" t="str">
        <f t="shared" si="37"/>
        <v/>
      </c>
      <c r="N992" s="369"/>
      <c r="O992" s="375"/>
      <c r="P992" s="387"/>
      <c r="Q992" s="374"/>
    </row>
    <row r="993" spans="1:17" ht="15.5" x14ac:dyDescent="0.35">
      <c r="A993" s="226" t="s">
        <v>588</v>
      </c>
      <c r="B993" s="30" t="s">
        <v>113</v>
      </c>
      <c r="C993" s="88" t="s">
        <v>114</v>
      </c>
      <c r="D993" s="93"/>
      <c r="E993" s="93">
        <v>0</v>
      </c>
      <c r="F993" s="301"/>
      <c r="G993" s="302" t="str">
        <f t="shared" si="36"/>
        <v/>
      </c>
      <c r="H993" s="212"/>
      <c r="I993" s="92"/>
      <c r="J993" s="92"/>
      <c r="K993" s="91"/>
      <c r="M993" s="369" t="str">
        <f t="shared" si="37"/>
        <v/>
      </c>
      <c r="N993" s="369"/>
      <c r="O993" s="375">
        <v>0</v>
      </c>
      <c r="P993" s="387">
        <v>0</v>
      </c>
      <c r="Q993" s="374"/>
    </row>
    <row r="994" spans="1:17" ht="29" x14ac:dyDescent="0.35">
      <c r="A994" s="226" t="s">
        <v>588</v>
      </c>
      <c r="B994" s="30" t="s">
        <v>115</v>
      </c>
      <c r="C994" s="88" t="s">
        <v>116</v>
      </c>
      <c r="D994" s="93" t="s">
        <v>631</v>
      </c>
      <c r="E994" s="93">
        <v>106</v>
      </c>
      <c r="F994" s="301">
        <v>30.34</v>
      </c>
      <c r="G994" s="302">
        <f t="shared" si="36"/>
        <v>3216.04</v>
      </c>
      <c r="H994" s="212">
        <v>0.27210000000000001</v>
      </c>
      <c r="I994" s="92" t="s">
        <v>422</v>
      </c>
      <c r="J994" s="92"/>
      <c r="K994" s="91" t="s">
        <v>2158</v>
      </c>
      <c r="M994" s="369">
        <f t="shared" si="37"/>
        <v>30.34</v>
      </c>
      <c r="N994" s="369">
        <v>30.34</v>
      </c>
      <c r="O994" s="375">
        <v>30.34</v>
      </c>
      <c r="P994" s="387">
        <v>28.14</v>
      </c>
      <c r="Q994" s="374">
        <f>(M994-P994)*E994</f>
        <v>233.19999999999993</v>
      </c>
    </row>
    <row r="995" spans="1:17" ht="29" x14ac:dyDescent="0.35">
      <c r="A995" s="226" t="s">
        <v>588</v>
      </c>
      <c r="B995" s="30" t="s">
        <v>1474</v>
      </c>
      <c r="C995" s="88" t="s">
        <v>1475</v>
      </c>
      <c r="D995" s="93" t="s">
        <v>631</v>
      </c>
      <c r="E995" s="93">
        <v>6</v>
      </c>
      <c r="F995" s="301">
        <v>30.34</v>
      </c>
      <c r="G995" s="302">
        <f t="shared" si="36"/>
        <v>182.04</v>
      </c>
      <c r="H995" s="212">
        <v>0.27210000000000001</v>
      </c>
      <c r="I995" s="92" t="s">
        <v>422</v>
      </c>
      <c r="J995" s="92"/>
      <c r="K995" s="91" t="s">
        <v>2158</v>
      </c>
      <c r="M995" s="369">
        <f t="shared" si="37"/>
        <v>30.34</v>
      </c>
      <c r="N995" s="369">
        <v>30.34</v>
      </c>
      <c r="O995" s="375">
        <v>30.34</v>
      </c>
      <c r="P995" s="387">
        <v>28.14</v>
      </c>
      <c r="Q995" s="374">
        <f>(M995-P995)*E995</f>
        <v>13.199999999999996</v>
      </c>
    </row>
    <row r="996" spans="1:17" ht="29" x14ac:dyDescent="0.35">
      <c r="A996" s="226" t="s">
        <v>588</v>
      </c>
      <c r="B996" s="30" t="s">
        <v>1476</v>
      </c>
      <c r="C996" s="88" t="s">
        <v>1477</v>
      </c>
      <c r="D996" s="93" t="s">
        <v>631</v>
      </c>
      <c r="E996" s="93">
        <v>6</v>
      </c>
      <c r="F996" s="301">
        <v>30.34</v>
      </c>
      <c r="G996" s="302">
        <f t="shared" si="36"/>
        <v>182.04</v>
      </c>
      <c r="H996" s="212">
        <v>0.27210000000000001</v>
      </c>
      <c r="I996" s="92" t="s">
        <v>422</v>
      </c>
      <c r="J996" s="92"/>
      <c r="K996" s="91" t="s">
        <v>2158</v>
      </c>
      <c r="M996" s="369">
        <f t="shared" si="37"/>
        <v>30.34</v>
      </c>
      <c r="N996" s="369">
        <v>30.34</v>
      </c>
      <c r="O996" s="375">
        <v>30.34</v>
      </c>
      <c r="P996" s="387">
        <v>28.14</v>
      </c>
      <c r="Q996" s="374">
        <f>(M996-P996)*E996</f>
        <v>13.199999999999996</v>
      </c>
    </row>
    <row r="997" spans="1:17" ht="15.5" x14ac:dyDescent="0.35">
      <c r="A997" s="226" t="s">
        <v>588</v>
      </c>
      <c r="B997" s="30"/>
      <c r="C997" s="88"/>
      <c r="D997" s="93"/>
      <c r="E997" s="93">
        <v>0</v>
      </c>
      <c r="F997" s="301"/>
      <c r="G997" s="302" t="str">
        <f t="shared" si="36"/>
        <v/>
      </c>
      <c r="H997" s="212"/>
      <c r="I997" s="92"/>
      <c r="J997" s="92"/>
      <c r="K997" s="91"/>
      <c r="M997" s="369" t="str">
        <f t="shared" si="37"/>
        <v/>
      </c>
      <c r="N997" s="369"/>
      <c r="O997" s="375"/>
      <c r="P997" s="387"/>
      <c r="Q997" s="374"/>
    </row>
    <row r="998" spans="1:17" ht="29" x14ac:dyDescent="0.35">
      <c r="A998" s="226" t="s">
        <v>588</v>
      </c>
      <c r="B998" s="30" t="s">
        <v>1478</v>
      </c>
      <c r="C998" s="88" t="s">
        <v>1479</v>
      </c>
      <c r="D998" s="93"/>
      <c r="E998" s="93">
        <v>0</v>
      </c>
      <c r="F998" s="301"/>
      <c r="G998" s="302" t="str">
        <f t="shared" si="36"/>
        <v/>
      </c>
      <c r="H998" s="212"/>
      <c r="I998" s="92"/>
      <c r="J998" s="92"/>
      <c r="K998" s="91"/>
      <c r="M998" s="369" t="str">
        <f t="shared" si="37"/>
        <v/>
      </c>
      <c r="N998" s="369"/>
      <c r="O998" s="375">
        <v>0</v>
      </c>
      <c r="P998" s="387">
        <v>0</v>
      </c>
      <c r="Q998" s="374"/>
    </row>
    <row r="999" spans="1:17" ht="15.5" x14ac:dyDescent="0.35">
      <c r="A999" s="226" t="s">
        <v>588</v>
      </c>
      <c r="B999" s="30" t="s">
        <v>1480</v>
      </c>
      <c r="C999" s="88" t="s">
        <v>1481</v>
      </c>
      <c r="D999" s="93" t="s">
        <v>631</v>
      </c>
      <c r="E999" s="93">
        <v>59</v>
      </c>
      <c r="F999" s="301">
        <v>13.1</v>
      </c>
      <c r="G999" s="302">
        <f t="shared" si="36"/>
        <v>772.9</v>
      </c>
      <c r="H999" s="212">
        <v>0.27210000000000001</v>
      </c>
      <c r="I999" s="92" t="s">
        <v>422</v>
      </c>
      <c r="J999" s="92"/>
      <c r="K999" s="91" t="s">
        <v>2158</v>
      </c>
      <c r="M999" s="369">
        <f t="shared" si="37"/>
        <v>13.1</v>
      </c>
      <c r="N999" s="369">
        <v>13.1</v>
      </c>
      <c r="O999" s="375">
        <v>13.1</v>
      </c>
      <c r="P999" s="387">
        <v>12.87</v>
      </c>
      <c r="Q999" s="374">
        <f>(M999-P999)*E999</f>
        <v>13.570000000000025</v>
      </c>
    </row>
    <row r="1000" spans="1:17" ht="15.5" x14ac:dyDescent="0.35">
      <c r="A1000" s="226" t="s">
        <v>588</v>
      </c>
      <c r="B1000" s="30"/>
      <c r="C1000" s="88"/>
      <c r="D1000" s="93"/>
      <c r="E1000" s="93"/>
      <c r="F1000" s="301"/>
      <c r="G1000" s="302" t="str">
        <f t="shared" si="36"/>
        <v/>
      </c>
      <c r="H1000" s="212"/>
      <c r="I1000" s="92"/>
      <c r="J1000" s="92"/>
      <c r="K1000" s="92"/>
      <c r="M1000" s="369" t="str">
        <f t="shared" si="37"/>
        <v/>
      </c>
      <c r="N1000" s="369"/>
      <c r="O1000" s="375"/>
      <c r="P1000" s="387"/>
      <c r="Q1000" s="374"/>
    </row>
    <row r="1001" spans="1:17" ht="15.5" x14ac:dyDescent="0.35">
      <c r="A1001" s="226" t="s">
        <v>588</v>
      </c>
      <c r="B1001" s="30" t="s">
        <v>1482</v>
      </c>
      <c r="C1001" s="88" t="s">
        <v>1483</v>
      </c>
      <c r="D1001" s="93"/>
      <c r="E1001" s="93"/>
      <c r="F1001" s="301"/>
      <c r="G1001" s="302" t="str">
        <f t="shared" si="36"/>
        <v/>
      </c>
      <c r="H1001" s="212"/>
      <c r="I1001" s="92"/>
      <c r="J1001" s="92"/>
      <c r="K1001" s="92"/>
      <c r="M1001" s="369" t="str">
        <f t="shared" si="37"/>
        <v/>
      </c>
      <c r="N1001" s="369"/>
      <c r="O1001" s="375">
        <v>0</v>
      </c>
      <c r="P1001" s="387"/>
      <c r="Q1001" s="374"/>
    </row>
    <row r="1002" spans="1:17" ht="15.5" x14ac:dyDescent="0.35">
      <c r="A1002" s="226" t="s">
        <v>588</v>
      </c>
      <c r="B1002" s="30" t="s">
        <v>1484</v>
      </c>
      <c r="C1002" s="88" t="s">
        <v>1485</v>
      </c>
      <c r="D1002" s="93" t="s">
        <v>631</v>
      </c>
      <c r="E1002" s="93">
        <v>90</v>
      </c>
      <c r="F1002" s="301">
        <v>30.34</v>
      </c>
      <c r="G1002" s="302">
        <f t="shared" si="36"/>
        <v>2730.6</v>
      </c>
      <c r="H1002" s="212">
        <v>0.27210000000000001</v>
      </c>
      <c r="I1002" s="92" t="s">
        <v>422</v>
      </c>
      <c r="J1002" s="92"/>
      <c r="K1002" s="91" t="s">
        <v>2158</v>
      </c>
      <c r="M1002" s="369">
        <f t="shared" si="37"/>
        <v>30.34</v>
      </c>
      <c r="N1002" s="369">
        <v>30.34</v>
      </c>
      <c r="O1002" s="375">
        <v>30.34</v>
      </c>
      <c r="P1002" s="387">
        <v>28.14</v>
      </c>
      <c r="Q1002" s="374">
        <f>(M1002-P1002)*E1002</f>
        <v>197.99999999999994</v>
      </c>
    </row>
    <row r="1003" spans="1:17" ht="15.5" x14ac:dyDescent="0.35">
      <c r="A1003" s="226" t="s">
        <v>588</v>
      </c>
      <c r="B1003" s="30"/>
      <c r="C1003" s="88"/>
      <c r="D1003" s="93"/>
      <c r="E1003" s="93">
        <v>0</v>
      </c>
      <c r="F1003" s="301"/>
      <c r="G1003" s="302" t="str">
        <f t="shared" si="36"/>
        <v/>
      </c>
      <c r="H1003" s="212"/>
      <c r="I1003" s="92"/>
      <c r="J1003" s="92"/>
      <c r="K1003" s="91"/>
      <c r="M1003" s="369" t="str">
        <f t="shared" si="37"/>
        <v/>
      </c>
      <c r="N1003" s="369"/>
      <c r="O1003" s="375"/>
      <c r="P1003" s="387"/>
      <c r="Q1003" s="374"/>
    </row>
    <row r="1004" spans="1:17" ht="15.5" x14ac:dyDescent="0.35">
      <c r="A1004" s="226" t="s">
        <v>588</v>
      </c>
      <c r="B1004" s="30" t="s">
        <v>1486</v>
      </c>
      <c r="C1004" s="88" t="s">
        <v>1487</v>
      </c>
      <c r="D1004" s="93"/>
      <c r="E1004" s="93">
        <v>0</v>
      </c>
      <c r="F1004" s="301"/>
      <c r="G1004" s="302" t="str">
        <f t="shared" si="36"/>
        <v/>
      </c>
      <c r="H1004" s="212"/>
      <c r="I1004" s="92"/>
      <c r="J1004" s="92"/>
      <c r="K1004" s="91"/>
      <c r="M1004" s="369" t="str">
        <f t="shared" si="37"/>
        <v/>
      </c>
      <c r="N1004" s="369"/>
      <c r="O1004" s="375">
        <v>0</v>
      </c>
      <c r="P1004" s="387">
        <v>0</v>
      </c>
      <c r="Q1004" s="374"/>
    </row>
    <row r="1005" spans="1:17" ht="15.5" x14ac:dyDescent="0.35">
      <c r="A1005" s="226" t="s">
        <v>588</v>
      </c>
      <c r="B1005" s="30"/>
      <c r="C1005" s="88"/>
      <c r="D1005" s="93"/>
      <c r="E1005" s="93">
        <v>0</v>
      </c>
      <c r="F1005" s="301"/>
      <c r="G1005" s="302" t="str">
        <f t="shared" si="36"/>
        <v/>
      </c>
      <c r="H1005" s="212"/>
      <c r="I1005" s="92"/>
      <c r="J1005" s="92"/>
      <c r="K1005" s="91"/>
      <c r="M1005" s="369" t="str">
        <f t="shared" si="37"/>
        <v/>
      </c>
      <c r="N1005" s="369"/>
      <c r="O1005" s="375"/>
      <c r="P1005" s="387"/>
      <c r="Q1005" s="374"/>
    </row>
    <row r="1006" spans="1:17" ht="43.5" x14ac:dyDescent="0.35">
      <c r="A1006" s="226" t="s">
        <v>588</v>
      </c>
      <c r="B1006" s="30" t="s">
        <v>1488</v>
      </c>
      <c r="C1006" s="88" t="s">
        <v>1489</v>
      </c>
      <c r="D1006" s="93"/>
      <c r="E1006" s="93">
        <v>0</v>
      </c>
      <c r="F1006" s="301"/>
      <c r="G1006" s="302" t="str">
        <f t="shared" si="36"/>
        <v/>
      </c>
      <c r="H1006" s="212"/>
      <c r="I1006" s="92"/>
      <c r="J1006" s="92"/>
      <c r="K1006" s="91"/>
      <c r="M1006" s="369" t="str">
        <f t="shared" si="37"/>
        <v/>
      </c>
      <c r="N1006" s="369"/>
      <c r="O1006" s="375">
        <v>0</v>
      </c>
      <c r="P1006" s="387">
        <v>0</v>
      </c>
      <c r="Q1006" s="374"/>
    </row>
    <row r="1007" spans="1:17" ht="15.5" x14ac:dyDescent="0.35">
      <c r="A1007" s="226" t="s">
        <v>588</v>
      </c>
      <c r="B1007" s="30" t="s">
        <v>1490</v>
      </c>
      <c r="C1007" s="88" t="s">
        <v>1491</v>
      </c>
      <c r="D1007" s="93" t="s">
        <v>631</v>
      </c>
      <c r="E1007" s="93">
        <v>59</v>
      </c>
      <c r="F1007" s="301">
        <v>240.26</v>
      </c>
      <c r="G1007" s="302">
        <f t="shared" si="36"/>
        <v>14175.34</v>
      </c>
      <c r="H1007" s="212">
        <v>0.27210000000000001</v>
      </c>
      <c r="I1007" s="92" t="s">
        <v>422</v>
      </c>
      <c r="J1007" s="92"/>
      <c r="K1007" s="91" t="s">
        <v>2158</v>
      </c>
      <c r="M1007" s="369">
        <f t="shared" si="37"/>
        <v>240.26</v>
      </c>
      <c r="N1007" s="369">
        <v>240.26</v>
      </c>
      <c r="O1007" s="375">
        <v>240.26</v>
      </c>
      <c r="P1007" s="387">
        <v>238.31</v>
      </c>
      <c r="Q1007" s="374">
        <f>(M1007-P1007)*E1007</f>
        <v>115.04999999999933</v>
      </c>
    </row>
    <row r="1008" spans="1:17" ht="15.5" x14ac:dyDescent="0.35">
      <c r="A1008" s="226" t="s">
        <v>588</v>
      </c>
      <c r="B1008" s="30"/>
      <c r="C1008" s="88"/>
      <c r="D1008" s="93"/>
      <c r="E1008" s="93">
        <v>0</v>
      </c>
      <c r="F1008" s="301"/>
      <c r="G1008" s="302" t="str">
        <f t="shared" si="36"/>
        <v/>
      </c>
      <c r="H1008" s="212"/>
      <c r="I1008" s="92"/>
      <c r="J1008" s="92"/>
      <c r="K1008" s="91"/>
      <c r="M1008" s="369" t="str">
        <f t="shared" si="37"/>
        <v/>
      </c>
      <c r="N1008" s="369"/>
      <c r="O1008" s="375"/>
      <c r="P1008" s="387"/>
      <c r="Q1008" s="374"/>
    </row>
    <row r="1009" spans="1:17" ht="15.5" x14ac:dyDescent="0.35">
      <c r="A1009" s="226" t="s">
        <v>588</v>
      </c>
      <c r="B1009" s="30" t="s">
        <v>1492</v>
      </c>
      <c r="C1009" s="88" t="s">
        <v>1493</v>
      </c>
      <c r="D1009" s="93"/>
      <c r="E1009" s="93">
        <v>0</v>
      </c>
      <c r="F1009" s="301"/>
      <c r="G1009" s="302" t="str">
        <f t="shared" si="36"/>
        <v/>
      </c>
      <c r="H1009" s="212"/>
      <c r="I1009" s="92"/>
      <c r="J1009" s="92"/>
      <c r="K1009" s="91"/>
      <c r="M1009" s="369" t="str">
        <f t="shared" si="37"/>
        <v/>
      </c>
      <c r="N1009" s="369"/>
      <c r="O1009" s="375">
        <v>0</v>
      </c>
      <c r="P1009" s="387">
        <v>0</v>
      </c>
      <c r="Q1009" s="374"/>
    </row>
    <row r="1010" spans="1:17" ht="15.5" x14ac:dyDescent="0.35">
      <c r="A1010" s="226" t="s">
        <v>588</v>
      </c>
      <c r="B1010" s="30"/>
      <c r="C1010" s="88"/>
      <c r="D1010" s="93"/>
      <c r="E1010" s="93">
        <v>0</v>
      </c>
      <c r="F1010" s="301"/>
      <c r="G1010" s="302" t="str">
        <f t="shared" si="36"/>
        <v/>
      </c>
      <c r="H1010" s="212"/>
      <c r="I1010" s="92"/>
      <c r="J1010" s="92"/>
      <c r="K1010" s="91"/>
      <c r="M1010" s="369" t="str">
        <f t="shared" si="37"/>
        <v/>
      </c>
      <c r="N1010" s="369"/>
      <c r="O1010" s="375"/>
      <c r="P1010" s="387"/>
      <c r="Q1010" s="374"/>
    </row>
    <row r="1011" spans="1:17" ht="29" x14ac:dyDescent="0.35">
      <c r="A1011" s="226" t="s">
        <v>588</v>
      </c>
      <c r="B1011" s="30" t="s">
        <v>1494</v>
      </c>
      <c r="C1011" s="88" t="s">
        <v>1495</v>
      </c>
      <c r="D1011" s="93" t="s">
        <v>631</v>
      </c>
      <c r="E1011" s="93">
        <v>24</v>
      </c>
      <c r="F1011" s="301">
        <v>114.83</v>
      </c>
      <c r="G1011" s="302">
        <f t="shared" si="36"/>
        <v>2755.92</v>
      </c>
      <c r="H1011" s="212">
        <v>0.27210000000000001</v>
      </c>
      <c r="I1011" s="92" t="s">
        <v>422</v>
      </c>
      <c r="J1011" s="92"/>
      <c r="K1011" s="91" t="s">
        <v>2158</v>
      </c>
      <c r="M1011" s="369">
        <f t="shared" si="37"/>
        <v>114.83</v>
      </c>
      <c r="N1011" s="369">
        <v>114.83</v>
      </c>
      <c r="O1011" s="375">
        <v>114.83</v>
      </c>
      <c r="P1011" s="387">
        <v>112.24</v>
      </c>
      <c r="Q1011" s="374">
        <f>(M1011-P1011)*E1011</f>
        <v>62.160000000000082</v>
      </c>
    </row>
    <row r="1012" spans="1:17" ht="15.5" x14ac:dyDescent="0.35">
      <c r="A1012" s="226" t="s">
        <v>588</v>
      </c>
      <c r="B1012" s="30"/>
      <c r="C1012" s="88"/>
      <c r="D1012" s="93"/>
      <c r="E1012" s="93"/>
      <c r="F1012" s="301"/>
      <c r="G1012" s="302" t="str">
        <f t="shared" si="36"/>
        <v/>
      </c>
      <c r="H1012" s="212"/>
      <c r="I1012" s="92"/>
      <c r="J1012" s="92"/>
      <c r="K1012" s="92"/>
      <c r="M1012" s="369" t="str">
        <f t="shared" si="37"/>
        <v/>
      </c>
      <c r="N1012" s="369"/>
      <c r="O1012" s="375"/>
      <c r="P1012" s="387"/>
      <c r="Q1012" s="374"/>
    </row>
    <row r="1013" spans="1:17" ht="29" x14ac:dyDescent="0.35">
      <c r="A1013" s="226" t="s">
        <v>588</v>
      </c>
      <c r="B1013" s="30" t="s">
        <v>1496</v>
      </c>
      <c r="C1013" s="88" t="s">
        <v>1497</v>
      </c>
      <c r="D1013" s="93"/>
      <c r="E1013" s="93">
        <v>0</v>
      </c>
      <c r="F1013" s="301"/>
      <c r="G1013" s="302" t="str">
        <f t="shared" si="36"/>
        <v/>
      </c>
      <c r="H1013" s="212"/>
      <c r="I1013" s="92"/>
      <c r="J1013" s="92"/>
      <c r="K1013" s="91"/>
      <c r="M1013" s="369" t="str">
        <f t="shared" si="37"/>
        <v/>
      </c>
      <c r="N1013" s="369"/>
      <c r="O1013" s="375">
        <v>0</v>
      </c>
      <c r="P1013" s="387">
        <v>0</v>
      </c>
      <c r="Q1013" s="374"/>
    </row>
    <row r="1014" spans="1:17" ht="15.5" x14ac:dyDescent="0.35">
      <c r="A1014" s="226" t="s">
        <v>588</v>
      </c>
      <c r="B1014" s="30" t="s">
        <v>1498</v>
      </c>
      <c r="C1014" s="88" t="s">
        <v>1499</v>
      </c>
      <c r="D1014" s="93" t="s">
        <v>631</v>
      </c>
      <c r="E1014" s="93">
        <v>15</v>
      </c>
      <c r="F1014" s="301">
        <v>56.03</v>
      </c>
      <c r="G1014" s="302">
        <f t="shared" si="36"/>
        <v>840.45</v>
      </c>
      <c r="H1014" s="212">
        <v>0.27210000000000001</v>
      </c>
      <c r="I1014" s="92" t="s">
        <v>422</v>
      </c>
      <c r="J1014" s="92"/>
      <c r="K1014" s="91" t="s">
        <v>2158</v>
      </c>
      <c r="M1014" s="369">
        <f t="shared" si="37"/>
        <v>56.03</v>
      </c>
      <c r="N1014" s="369">
        <v>56.03</v>
      </c>
      <c r="O1014" s="375">
        <v>56.03</v>
      </c>
      <c r="P1014" s="387">
        <v>73.47</v>
      </c>
      <c r="Q1014" s="374">
        <f>(M1014-P1014)*E1014</f>
        <v>-261.59999999999997</v>
      </c>
    </row>
    <row r="1015" spans="1:17" ht="15.5" x14ac:dyDescent="0.35">
      <c r="A1015" s="226" t="s">
        <v>588</v>
      </c>
      <c r="B1015" s="30"/>
      <c r="C1015" s="88"/>
      <c r="D1015" s="93"/>
      <c r="E1015" s="93">
        <v>0</v>
      </c>
      <c r="F1015" s="301"/>
      <c r="G1015" s="302" t="str">
        <f t="shared" si="36"/>
        <v/>
      </c>
      <c r="H1015" s="212"/>
      <c r="I1015" s="92"/>
      <c r="J1015" s="92"/>
      <c r="K1015" s="91"/>
      <c r="M1015" s="369" t="str">
        <f t="shared" si="37"/>
        <v/>
      </c>
      <c r="N1015" s="369"/>
      <c r="O1015" s="375"/>
      <c r="P1015" s="387"/>
      <c r="Q1015" s="374"/>
    </row>
    <row r="1016" spans="1:17" ht="15.5" x14ac:dyDescent="0.35">
      <c r="A1016" s="226" t="s">
        <v>588</v>
      </c>
      <c r="B1016" s="30" t="s">
        <v>1500</v>
      </c>
      <c r="C1016" s="88" t="s">
        <v>1501</v>
      </c>
      <c r="D1016" s="93"/>
      <c r="E1016" s="93"/>
      <c r="F1016" s="301"/>
      <c r="G1016" s="302" t="str">
        <f t="shared" si="36"/>
        <v/>
      </c>
      <c r="H1016" s="212"/>
      <c r="I1016" s="92"/>
      <c r="J1016" s="92"/>
      <c r="K1016" s="92"/>
      <c r="M1016" s="369" t="str">
        <f t="shared" si="37"/>
        <v/>
      </c>
      <c r="N1016" s="369"/>
      <c r="O1016" s="375">
        <v>0</v>
      </c>
      <c r="P1016" s="387"/>
      <c r="Q1016" s="374"/>
    </row>
    <row r="1017" spans="1:17" ht="15.5" x14ac:dyDescent="0.35">
      <c r="A1017" s="226" t="s">
        <v>588</v>
      </c>
      <c r="B1017" s="30"/>
      <c r="C1017" s="88"/>
      <c r="D1017" s="93"/>
      <c r="E1017" s="93"/>
      <c r="F1017" s="301"/>
      <c r="G1017" s="302" t="str">
        <f t="shared" si="36"/>
        <v/>
      </c>
      <c r="H1017" s="212"/>
      <c r="I1017" s="92"/>
      <c r="J1017" s="92"/>
      <c r="K1017" s="92"/>
      <c r="M1017" s="369" t="str">
        <f t="shared" si="37"/>
        <v/>
      </c>
      <c r="N1017" s="369"/>
      <c r="O1017" s="375"/>
      <c r="P1017" s="387"/>
      <c r="Q1017" s="374"/>
    </row>
    <row r="1018" spans="1:17" ht="72.5" x14ac:dyDescent="0.35">
      <c r="A1018" s="226" t="s">
        <v>588</v>
      </c>
      <c r="B1018" s="30" t="s">
        <v>1502</v>
      </c>
      <c r="C1018" s="88" t="s">
        <v>1503</v>
      </c>
      <c r="D1018" s="93"/>
      <c r="E1018" s="93"/>
      <c r="F1018" s="301"/>
      <c r="G1018" s="302" t="str">
        <f t="shared" si="36"/>
        <v/>
      </c>
      <c r="H1018" s="212"/>
      <c r="I1018" s="92"/>
      <c r="J1018" s="92"/>
      <c r="K1018" s="92"/>
      <c r="M1018" s="369" t="str">
        <f t="shared" si="37"/>
        <v/>
      </c>
      <c r="N1018" s="369"/>
      <c r="O1018" s="375">
        <v>0</v>
      </c>
      <c r="P1018" s="387"/>
      <c r="Q1018" s="374"/>
    </row>
    <row r="1019" spans="1:17" ht="15.5" x14ac:dyDescent="0.35">
      <c r="A1019" s="226" t="s">
        <v>588</v>
      </c>
      <c r="B1019" s="30" t="s">
        <v>1504</v>
      </c>
      <c r="C1019" s="88" t="s">
        <v>1505</v>
      </c>
      <c r="D1019" s="93" t="s">
        <v>631</v>
      </c>
      <c r="E1019" s="93">
        <v>8</v>
      </c>
      <c r="F1019" s="301">
        <v>363.24</v>
      </c>
      <c r="G1019" s="302">
        <f t="shared" si="36"/>
        <v>2905.92</v>
      </c>
      <c r="H1019" s="212">
        <v>0.27210000000000001</v>
      </c>
      <c r="I1019" s="92" t="s">
        <v>422</v>
      </c>
      <c r="J1019" s="92"/>
      <c r="K1019" s="91" t="s">
        <v>2158</v>
      </c>
      <c r="M1019" s="369">
        <f t="shared" si="37"/>
        <v>363.24</v>
      </c>
      <c r="N1019" s="369">
        <v>364.31</v>
      </c>
      <c r="O1019" s="375">
        <v>369.82</v>
      </c>
      <c r="P1019" s="387">
        <v>364.55</v>
      </c>
      <c r="Q1019" s="374">
        <f>(M1019-P1019)*E1019</f>
        <v>-10.480000000000018</v>
      </c>
    </row>
    <row r="1020" spans="1:17" ht="15.5" x14ac:dyDescent="0.35">
      <c r="A1020" s="226" t="s">
        <v>588</v>
      </c>
      <c r="B1020" s="30"/>
      <c r="C1020" s="88"/>
      <c r="D1020" s="93"/>
      <c r="E1020" s="93"/>
      <c r="F1020" s="301"/>
      <c r="G1020" s="302" t="str">
        <f t="shared" si="36"/>
        <v/>
      </c>
      <c r="H1020" s="212"/>
      <c r="I1020" s="92"/>
      <c r="J1020" s="92"/>
      <c r="K1020" s="92"/>
      <c r="M1020" s="369" t="str">
        <f t="shared" si="37"/>
        <v/>
      </c>
      <c r="N1020" s="369"/>
      <c r="O1020" s="375"/>
      <c r="P1020" s="387"/>
      <c r="Q1020" s="374"/>
    </row>
    <row r="1021" spans="1:17" ht="15.5" x14ac:dyDescent="0.35">
      <c r="A1021" s="226" t="s">
        <v>588</v>
      </c>
      <c r="B1021" s="30" t="s">
        <v>148</v>
      </c>
      <c r="C1021" s="88" t="s">
        <v>81</v>
      </c>
      <c r="D1021" s="93"/>
      <c r="E1021" s="93"/>
      <c r="F1021" s="301"/>
      <c r="G1021" s="302" t="str">
        <f t="shared" si="36"/>
        <v/>
      </c>
      <c r="H1021" s="212"/>
      <c r="I1021" s="92"/>
      <c r="J1021" s="92"/>
      <c r="K1021" s="92"/>
      <c r="M1021" s="369" t="str">
        <f t="shared" si="37"/>
        <v/>
      </c>
      <c r="N1021" s="369"/>
      <c r="O1021" s="375">
        <v>0</v>
      </c>
      <c r="P1021" s="387"/>
      <c r="Q1021" s="374"/>
    </row>
    <row r="1022" spans="1:17" ht="15.5" x14ac:dyDescent="0.35">
      <c r="A1022" s="226" t="s">
        <v>588</v>
      </c>
      <c r="B1022" s="30"/>
      <c r="C1022" s="88"/>
      <c r="D1022" s="93"/>
      <c r="E1022" s="93"/>
      <c r="F1022" s="301"/>
      <c r="G1022" s="302" t="str">
        <f t="shared" si="36"/>
        <v/>
      </c>
      <c r="H1022" s="212"/>
      <c r="I1022" s="92"/>
      <c r="J1022" s="92"/>
      <c r="K1022" s="92"/>
      <c r="M1022" s="369" t="str">
        <f t="shared" si="37"/>
        <v/>
      </c>
      <c r="N1022" s="369"/>
      <c r="O1022" s="375"/>
      <c r="P1022" s="387"/>
      <c r="Q1022" s="374"/>
    </row>
    <row r="1023" spans="1:17" ht="29" x14ac:dyDescent="0.35">
      <c r="A1023" s="226" t="s">
        <v>588</v>
      </c>
      <c r="B1023" s="30" t="s">
        <v>1506</v>
      </c>
      <c r="C1023" s="88" t="s">
        <v>1507</v>
      </c>
      <c r="D1023" s="93"/>
      <c r="E1023" s="93"/>
      <c r="F1023" s="301"/>
      <c r="G1023" s="302" t="str">
        <f t="shared" si="36"/>
        <v/>
      </c>
      <c r="H1023" s="212"/>
      <c r="I1023" s="92"/>
      <c r="J1023" s="92"/>
      <c r="K1023" s="92"/>
      <c r="M1023" s="369" t="str">
        <f t="shared" si="37"/>
        <v/>
      </c>
      <c r="N1023" s="369"/>
      <c r="O1023" s="375">
        <v>0</v>
      </c>
      <c r="P1023" s="387"/>
      <c r="Q1023" s="374"/>
    </row>
    <row r="1024" spans="1:17" ht="15.5" x14ac:dyDescent="0.35">
      <c r="A1024" s="226" t="s">
        <v>588</v>
      </c>
      <c r="B1024" s="30" t="s">
        <v>1508</v>
      </c>
      <c r="C1024" s="88" t="s">
        <v>1509</v>
      </c>
      <c r="D1024" s="93" t="s">
        <v>631</v>
      </c>
      <c r="E1024" s="93">
        <v>8</v>
      </c>
      <c r="F1024" s="301">
        <v>1819.93</v>
      </c>
      <c r="G1024" s="302">
        <f t="shared" si="36"/>
        <v>14559.44</v>
      </c>
      <c r="H1024" s="212">
        <v>0.27210000000000001</v>
      </c>
      <c r="I1024" s="92" t="s">
        <v>422</v>
      </c>
      <c r="J1024" s="92"/>
      <c r="K1024" s="91" t="s">
        <v>2158</v>
      </c>
      <c r="M1024" s="369">
        <f t="shared" si="37"/>
        <v>1819.93</v>
      </c>
      <c r="N1024" s="369">
        <v>1819.93</v>
      </c>
      <c r="O1024" s="375">
        <v>1819.93</v>
      </c>
      <c r="P1024" s="387">
        <v>1995.33</v>
      </c>
      <c r="Q1024" s="374">
        <f>(M1024-P1024)*E1024</f>
        <v>-1403.1999999999989</v>
      </c>
    </row>
    <row r="1025" spans="1:17" ht="15.5" x14ac:dyDescent="0.35">
      <c r="A1025" s="226" t="s">
        <v>588</v>
      </c>
      <c r="B1025" s="30"/>
      <c r="C1025" s="88"/>
      <c r="D1025" s="93"/>
      <c r="E1025" s="93"/>
      <c r="F1025" s="301"/>
      <c r="G1025" s="302" t="str">
        <f t="shared" si="36"/>
        <v/>
      </c>
      <c r="H1025" s="212"/>
      <c r="I1025" s="92"/>
      <c r="J1025" s="92"/>
      <c r="K1025" s="92"/>
      <c r="M1025" s="369" t="str">
        <f t="shared" si="37"/>
        <v/>
      </c>
      <c r="N1025" s="369"/>
      <c r="O1025" s="375"/>
      <c r="P1025" s="387"/>
      <c r="Q1025" s="374"/>
    </row>
    <row r="1026" spans="1:17" ht="15.5" x14ac:dyDescent="0.35">
      <c r="A1026" s="226" t="s">
        <v>588</v>
      </c>
      <c r="B1026" s="30" t="s">
        <v>117</v>
      </c>
      <c r="C1026" s="88" t="s">
        <v>118</v>
      </c>
      <c r="D1026" s="93"/>
      <c r="E1026" s="93">
        <v>0</v>
      </c>
      <c r="F1026" s="301"/>
      <c r="G1026" s="302" t="str">
        <f t="shared" si="36"/>
        <v/>
      </c>
      <c r="H1026" s="212"/>
      <c r="I1026" s="92"/>
      <c r="J1026" s="92"/>
      <c r="K1026" s="91"/>
      <c r="M1026" s="369" t="str">
        <f t="shared" si="37"/>
        <v/>
      </c>
      <c r="N1026" s="369"/>
      <c r="O1026" s="375">
        <v>0</v>
      </c>
      <c r="P1026" s="387">
        <v>0</v>
      </c>
      <c r="Q1026" s="374"/>
    </row>
    <row r="1027" spans="1:17" ht="15.5" x14ac:dyDescent="0.35">
      <c r="A1027" s="226" t="s">
        <v>588</v>
      </c>
      <c r="B1027" s="30"/>
      <c r="C1027" s="88"/>
      <c r="D1027" s="93"/>
      <c r="E1027" s="93">
        <v>0</v>
      </c>
      <c r="F1027" s="301"/>
      <c r="G1027" s="302" t="str">
        <f t="shared" si="36"/>
        <v/>
      </c>
      <c r="H1027" s="212"/>
      <c r="I1027" s="92"/>
      <c r="J1027" s="92"/>
      <c r="K1027" s="91"/>
      <c r="M1027" s="369" t="str">
        <f t="shared" si="37"/>
        <v/>
      </c>
      <c r="N1027" s="369"/>
      <c r="O1027" s="375"/>
      <c r="P1027" s="387"/>
      <c r="Q1027" s="374"/>
    </row>
    <row r="1028" spans="1:17" ht="15.5" x14ac:dyDescent="0.35">
      <c r="A1028" s="226" t="s">
        <v>588</v>
      </c>
      <c r="B1028" s="30" t="s">
        <v>1510</v>
      </c>
      <c r="C1028" s="88" t="s">
        <v>1511</v>
      </c>
      <c r="D1028" s="93"/>
      <c r="E1028" s="93">
        <v>0</v>
      </c>
      <c r="F1028" s="301"/>
      <c r="G1028" s="302" t="str">
        <f t="shared" si="36"/>
        <v/>
      </c>
      <c r="H1028" s="212"/>
      <c r="I1028" s="92"/>
      <c r="J1028" s="92"/>
      <c r="K1028" s="91"/>
      <c r="M1028" s="369" t="str">
        <f t="shared" si="37"/>
        <v/>
      </c>
      <c r="N1028" s="369"/>
      <c r="O1028" s="375">
        <v>0</v>
      </c>
      <c r="P1028" s="387">
        <v>0</v>
      </c>
      <c r="Q1028" s="374"/>
    </row>
    <row r="1029" spans="1:17" ht="15.5" x14ac:dyDescent="0.35">
      <c r="A1029" s="226" t="s">
        <v>588</v>
      </c>
      <c r="B1029" s="30" t="s">
        <v>1512</v>
      </c>
      <c r="C1029" s="88" t="s">
        <v>1513</v>
      </c>
      <c r="D1029" s="93" t="s">
        <v>890</v>
      </c>
      <c r="E1029" s="93">
        <v>4</v>
      </c>
      <c r="F1029" s="301">
        <v>71.14</v>
      </c>
      <c r="G1029" s="302">
        <f t="shared" si="36"/>
        <v>284.56</v>
      </c>
      <c r="H1029" s="212">
        <v>0.27210000000000001</v>
      </c>
      <c r="I1029" s="92" t="s">
        <v>422</v>
      </c>
      <c r="J1029" s="92"/>
      <c r="K1029" s="91" t="s">
        <v>2158</v>
      </c>
      <c r="M1029" s="369">
        <f t="shared" si="37"/>
        <v>71.14</v>
      </c>
      <c r="N1029" s="369">
        <v>71.14</v>
      </c>
      <c r="O1029" s="375">
        <v>70.150000000000006</v>
      </c>
      <c r="P1029" s="387">
        <v>67.150000000000006</v>
      </c>
      <c r="Q1029" s="374">
        <f>(M1029-P1029)*E1029</f>
        <v>15.95999999999998</v>
      </c>
    </row>
    <row r="1030" spans="1:17" ht="15.5" x14ac:dyDescent="0.35">
      <c r="A1030" s="226" t="s">
        <v>588</v>
      </c>
      <c r="B1030" s="30"/>
      <c r="C1030" s="88"/>
      <c r="D1030" s="93"/>
      <c r="E1030" s="93">
        <v>0</v>
      </c>
      <c r="F1030" s="301"/>
      <c r="G1030" s="302" t="str">
        <f t="shared" si="36"/>
        <v/>
      </c>
      <c r="H1030" s="212"/>
      <c r="I1030" s="92"/>
      <c r="J1030" s="92"/>
      <c r="K1030" s="91"/>
      <c r="M1030" s="369" t="str">
        <f t="shared" si="37"/>
        <v/>
      </c>
      <c r="N1030" s="369"/>
      <c r="O1030" s="375"/>
      <c r="P1030" s="387"/>
      <c r="Q1030" s="374"/>
    </row>
    <row r="1031" spans="1:17" ht="29" x14ac:dyDescent="0.35">
      <c r="A1031" s="226" t="s">
        <v>588</v>
      </c>
      <c r="B1031" s="30" t="s">
        <v>1514</v>
      </c>
      <c r="C1031" s="88" t="s">
        <v>1515</v>
      </c>
      <c r="D1031" s="93"/>
      <c r="E1031" s="93">
        <v>0</v>
      </c>
      <c r="F1031" s="301"/>
      <c r="G1031" s="302" t="str">
        <f t="shared" ref="G1031:G1094" si="38">IF(F1031="","",TRUNC(F1031*E1031,4))</f>
        <v/>
      </c>
      <c r="H1031" s="212"/>
      <c r="I1031" s="92"/>
      <c r="J1031" s="92"/>
      <c r="K1031" s="91"/>
      <c r="M1031" s="369" t="str">
        <f t="shared" si="37"/>
        <v/>
      </c>
      <c r="N1031" s="369"/>
      <c r="O1031" s="375">
        <v>0</v>
      </c>
      <c r="P1031" s="387">
        <v>0</v>
      </c>
      <c r="Q1031" s="374"/>
    </row>
    <row r="1032" spans="1:17" ht="15.5" x14ac:dyDescent="0.35">
      <c r="A1032" s="226" t="s">
        <v>588</v>
      </c>
      <c r="B1032" s="30" t="s">
        <v>1516</v>
      </c>
      <c r="C1032" s="88" t="s">
        <v>1517</v>
      </c>
      <c r="D1032" s="93" t="s">
        <v>631</v>
      </c>
      <c r="E1032" s="93">
        <v>9</v>
      </c>
      <c r="F1032" s="301">
        <v>253.4</v>
      </c>
      <c r="G1032" s="302">
        <f t="shared" si="38"/>
        <v>2280.6</v>
      </c>
      <c r="H1032" s="212">
        <v>0.27210000000000001</v>
      </c>
      <c r="I1032" s="92" t="s">
        <v>422</v>
      </c>
      <c r="J1032" s="92"/>
      <c r="K1032" s="91" t="s">
        <v>2158</v>
      </c>
      <c r="M1032" s="369">
        <f t="shared" ref="M1032:M1095" si="39">IF(F1032="","",F1032)</f>
        <v>253.4</v>
      </c>
      <c r="N1032" s="369">
        <v>253.33</v>
      </c>
      <c r="O1032" s="375">
        <v>248.22</v>
      </c>
      <c r="P1032" s="387">
        <v>233.7</v>
      </c>
      <c r="Q1032" s="374">
        <f>(M1032-P1032)*E1032</f>
        <v>177.30000000000015</v>
      </c>
    </row>
    <row r="1033" spans="1:17" ht="15.5" x14ac:dyDescent="0.35">
      <c r="A1033" s="226" t="s">
        <v>588</v>
      </c>
      <c r="B1033" s="30"/>
      <c r="C1033" s="88"/>
      <c r="D1033" s="93"/>
      <c r="E1033" s="93">
        <v>0</v>
      </c>
      <c r="F1033" s="301"/>
      <c r="G1033" s="302" t="str">
        <f t="shared" si="38"/>
        <v/>
      </c>
      <c r="H1033" s="212"/>
      <c r="I1033" s="92"/>
      <c r="J1033" s="92"/>
      <c r="K1033" s="91"/>
      <c r="M1033" s="369" t="str">
        <f t="shared" si="39"/>
        <v/>
      </c>
      <c r="N1033" s="369"/>
      <c r="O1033" s="375"/>
      <c r="P1033" s="387"/>
      <c r="Q1033" s="374"/>
    </row>
    <row r="1034" spans="1:17" ht="29" x14ac:dyDescent="0.35">
      <c r="A1034" s="226" t="s">
        <v>588</v>
      </c>
      <c r="B1034" s="30" t="s">
        <v>1518</v>
      </c>
      <c r="C1034" s="88" t="s">
        <v>1519</v>
      </c>
      <c r="D1034" s="93"/>
      <c r="E1034" s="93"/>
      <c r="F1034" s="301"/>
      <c r="G1034" s="302" t="str">
        <f t="shared" si="38"/>
        <v/>
      </c>
      <c r="H1034" s="212"/>
      <c r="I1034" s="92"/>
      <c r="J1034" s="92"/>
      <c r="K1034" s="92"/>
      <c r="M1034" s="369" t="str">
        <f t="shared" si="39"/>
        <v/>
      </c>
      <c r="N1034" s="369"/>
      <c r="O1034" s="375">
        <v>0</v>
      </c>
      <c r="P1034" s="387"/>
      <c r="Q1034" s="374"/>
    </row>
    <row r="1035" spans="1:17" ht="15.5" x14ac:dyDescent="0.35">
      <c r="A1035" s="226" t="s">
        <v>588</v>
      </c>
      <c r="B1035" s="30" t="s">
        <v>1520</v>
      </c>
      <c r="C1035" s="88" t="s">
        <v>1521</v>
      </c>
      <c r="D1035" s="93" t="s">
        <v>631</v>
      </c>
      <c r="E1035" s="93">
        <v>8</v>
      </c>
      <c r="F1035" s="301">
        <v>249.61</v>
      </c>
      <c r="G1035" s="302">
        <f t="shared" si="38"/>
        <v>1996.88</v>
      </c>
      <c r="H1035" s="212">
        <v>0.27210000000000001</v>
      </c>
      <c r="I1035" s="92" t="s">
        <v>422</v>
      </c>
      <c r="J1035" s="92"/>
      <c r="K1035" s="91" t="s">
        <v>2158</v>
      </c>
      <c r="M1035" s="369">
        <f t="shared" si="39"/>
        <v>249.61</v>
      </c>
      <c r="N1035" s="369">
        <v>249.61</v>
      </c>
      <c r="O1035" s="375">
        <v>249.61</v>
      </c>
      <c r="P1035" s="387">
        <v>248.71</v>
      </c>
      <c r="Q1035" s="374">
        <f>(M1035-P1035)*E1035</f>
        <v>7.2000000000000455</v>
      </c>
    </row>
    <row r="1036" spans="1:17" ht="15.5" x14ac:dyDescent="0.35">
      <c r="A1036" s="226" t="s">
        <v>588</v>
      </c>
      <c r="B1036" s="30"/>
      <c r="C1036" s="88"/>
      <c r="D1036" s="93"/>
      <c r="E1036" s="93"/>
      <c r="F1036" s="301"/>
      <c r="G1036" s="302" t="str">
        <f t="shared" si="38"/>
        <v/>
      </c>
      <c r="H1036" s="212"/>
      <c r="I1036" s="92"/>
      <c r="J1036" s="92"/>
      <c r="K1036" s="92"/>
      <c r="M1036" s="369" t="str">
        <f t="shared" si="39"/>
        <v/>
      </c>
      <c r="N1036" s="369"/>
      <c r="O1036" s="375"/>
      <c r="P1036" s="387"/>
      <c r="Q1036" s="374"/>
    </row>
    <row r="1037" spans="1:17" ht="15.5" x14ac:dyDescent="0.35">
      <c r="A1037" s="226" t="s">
        <v>588</v>
      </c>
      <c r="B1037" s="30" t="s">
        <v>1522</v>
      </c>
      <c r="C1037" s="88" t="s">
        <v>1523</v>
      </c>
      <c r="D1037" s="93"/>
      <c r="E1037" s="93"/>
      <c r="F1037" s="301"/>
      <c r="G1037" s="302" t="str">
        <f t="shared" si="38"/>
        <v/>
      </c>
      <c r="H1037" s="212"/>
      <c r="I1037" s="92"/>
      <c r="J1037" s="92"/>
      <c r="K1037" s="92"/>
      <c r="M1037" s="369" t="str">
        <f t="shared" si="39"/>
        <v/>
      </c>
      <c r="N1037" s="369"/>
      <c r="O1037" s="375">
        <v>0</v>
      </c>
      <c r="P1037" s="387"/>
      <c r="Q1037" s="374"/>
    </row>
    <row r="1038" spans="1:17" ht="15.5" x14ac:dyDescent="0.35">
      <c r="A1038" s="226" t="s">
        <v>588</v>
      </c>
      <c r="B1038" s="30" t="s">
        <v>1524</v>
      </c>
      <c r="C1038" s="88" t="s">
        <v>1525</v>
      </c>
      <c r="D1038" s="93" t="s">
        <v>631</v>
      </c>
      <c r="E1038" s="93">
        <v>11</v>
      </c>
      <c r="F1038" s="301">
        <v>16.78</v>
      </c>
      <c r="G1038" s="302">
        <f t="shared" si="38"/>
        <v>184.58</v>
      </c>
      <c r="H1038" s="212">
        <v>0.27210000000000001</v>
      </c>
      <c r="I1038" s="92" t="s">
        <v>422</v>
      </c>
      <c r="J1038" s="92"/>
      <c r="K1038" s="91" t="s">
        <v>2158</v>
      </c>
      <c r="M1038" s="369">
        <f t="shared" si="39"/>
        <v>16.78</v>
      </c>
      <c r="N1038" s="369">
        <v>16.78</v>
      </c>
      <c r="O1038" s="375">
        <v>16.78</v>
      </c>
      <c r="P1038" s="387">
        <v>15.82</v>
      </c>
      <c r="Q1038" s="374">
        <f>(M1038-P1038)*E1038</f>
        <v>10.560000000000009</v>
      </c>
    </row>
    <row r="1039" spans="1:17" ht="15.5" x14ac:dyDescent="0.35">
      <c r="A1039" s="226" t="s">
        <v>588</v>
      </c>
      <c r="B1039" s="30"/>
      <c r="C1039" s="88"/>
      <c r="D1039" s="93"/>
      <c r="E1039" s="93">
        <v>0</v>
      </c>
      <c r="F1039" s="301"/>
      <c r="G1039" s="302" t="str">
        <f t="shared" si="38"/>
        <v/>
      </c>
      <c r="H1039" s="212"/>
      <c r="I1039" s="92"/>
      <c r="J1039" s="92"/>
      <c r="K1039" s="91"/>
      <c r="M1039" s="369" t="str">
        <f t="shared" si="39"/>
        <v/>
      </c>
      <c r="N1039" s="369"/>
      <c r="O1039" s="375"/>
      <c r="P1039" s="387"/>
      <c r="Q1039" s="374"/>
    </row>
    <row r="1040" spans="1:17" ht="29" x14ac:dyDescent="0.35">
      <c r="A1040" s="226" t="s">
        <v>588</v>
      </c>
      <c r="B1040" s="30" t="s">
        <v>119</v>
      </c>
      <c r="C1040" s="88" t="s">
        <v>1526</v>
      </c>
      <c r="D1040" s="93"/>
      <c r="E1040" s="93"/>
      <c r="F1040" s="301"/>
      <c r="G1040" s="302" t="str">
        <f t="shared" si="38"/>
        <v/>
      </c>
      <c r="H1040" s="212"/>
      <c r="I1040" s="92"/>
      <c r="J1040" s="92"/>
      <c r="K1040" s="92"/>
      <c r="M1040" s="369" t="str">
        <f t="shared" si="39"/>
        <v/>
      </c>
      <c r="N1040" s="369"/>
      <c r="O1040" s="375">
        <v>0</v>
      </c>
      <c r="P1040" s="387"/>
      <c r="Q1040" s="374"/>
    </row>
    <row r="1041" spans="1:17" ht="15.5" x14ac:dyDescent="0.35">
      <c r="A1041" s="226" t="s">
        <v>588</v>
      </c>
      <c r="B1041" s="30" t="s">
        <v>1527</v>
      </c>
      <c r="C1041" s="88" t="s">
        <v>1528</v>
      </c>
      <c r="D1041" s="93" t="s">
        <v>631</v>
      </c>
      <c r="E1041" s="93">
        <v>3</v>
      </c>
      <c r="F1041" s="301">
        <v>157.30000000000001</v>
      </c>
      <c r="G1041" s="302">
        <f t="shared" si="38"/>
        <v>471.9</v>
      </c>
      <c r="H1041" s="212">
        <v>0.27210000000000001</v>
      </c>
      <c r="I1041" s="92" t="s">
        <v>422</v>
      </c>
      <c r="J1041" s="92"/>
      <c r="K1041" s="91" t="s">
        <v>2158</v>
      </c>
      <c r="M1041" s="369">
        <f t="shared" si="39"/>
        <v>157.30000000000001</v>
      </c>
      <c r="N1041" s="369">
        <v>143.16999999999999</v>
      </c>
      <c r="O1041" s="375">
        <v>143.16999999999999</v>
      </c>
      <c r="P1041" s="387">
        <v>179.22</v>
      </c>
      <c r="Q1041" s="374">
        <f>(M1041-P1041)*E1041</f>
        <v>-65.759999999999962</v>
      </c>
    </row>
    <row r="1042" spans="1:17" ht="15.5" x14ac:dyDescent="0.35">
      <c r="A1042" s="226" t="s">
        <v>588</v>
      </c>
      <c r="B1042" s="30"/>
      <c r="C1042" s="88"/>
      <c r="D1042" s="93"/>
      <c r="E1042" s="93"/>
      <c r="F1042" s="301"/>
      <c r="G1042" s="302" t="str">
        <f t="shared" si="38"/>
        <v/>
      </c>
      <c r="H1042" s="212"/>
      <c r="I1042" s="92"/>
      <c r="J1042" s="92"/>
      <c r="K1042" s="92"/>
      <c r="M1042" s="369" t="str">
        <f t="shared" si="39"/>
        <v/>
      </c>
      <c r="N1042" s="369"/>
      <c r="O1042" s="375"/>
      <c r="P1042" s="387"/>
      <c r="Q1042" s="374"/>
    </row>
    <row r="1043" spans="1:17" ht="15.5" x14ac:dyDescent="0.35">
      <c r="A1043" s="226" t="s">
        <v>588</v>
      </c>
      <c r="B1043" s="30" t="s">
        <v>590</v>
      </c>
      <c r="C1043" s="88" t="s">
        <v>591</v>
      </c>
      <c r="D1043" s="93"/>
      <c r="E1043" s="93">
        <v>0</v>
      </c>
      <c r="F1043" s="301"/>
      <c r="G1043" s="302" t="str">
        <f t="shared" si="38"/>
        <v/>
      </c>
      <c r="H1043" s="212"/>
      <c r="I1043" s="92"/>
      <c r="J1043" s="92"/>
      <c r="K1043" s="91"/>
      <c r="M1043" s="369" t="str">
        <f t="shared" si="39"/>
        <v/>
      </c>
      <c r="N1043" s="369"/>
      <c r="O1043" s="375">
        <v>0</v>
      </c>
      <c r="P1043" s="387">
        <v>0</v>
      </c>
      <c r="Q1043" s="374"/>
    </row>
    <row r="1044" spans="1:17" ht="15.5" x14ac:dyDescent="0.35">
      <c r="A1044" s="226" t="s">
        <v>588</v>
      </c>
      <c r="B1044" s="30"/>
      <c r="C1044" s="88"/>
      <c r="D1044" s="93"/>
      <c r="E1044" s="93">
        <v>0</v>
      </c>
      <c r="F1044" s="301"/>
      <c r="G1044" s="302" t="str">
        <f t="shared" si="38"/>
        <v/>
      </c>
      <c r="H1044" s="212"/>
      <c r="I1044" s="92"/>
      <c r="J1044" s="92"/>
      <c r="K1044" s="91"/>
      <c r="M1044" s="369" t="str">
        <f t="shared" si="39"/>
        <v/>
      </c>
      <c r="N1044" s="369"/>
      <c r="O1044" s="375"/>
      <c r="P1044" s="387"/>
      <c r="Q1044" s="374"/>
    </row>
    <row r="1045" spans="1:17" ht="15.5" x14ac:dyDescent="0.35">
      <c r="A1045" s="226" t="s">
        <v>588</v>
      </c>
      <c r="B1045" s="30" t="s">
        <v>1529</v>
      </c>
      <c r="C1045" s="88" t="s">
        <v>1530</v>
      </c>
      <c r="D1045" s="93"/>
      <c r="E1045" s="93">
        <v>0</v>
      </c>
      <c r="F1045" s="301"/>
      <c r="G1045" s="302" t="str">
        <f t="shared" si="38"/>
        <v/>
      </c>
      <c r="H1045" s="212"/>
      <c r="I1045" s="92"/>
      <c r="J1045" s="92"/>
      <c r="K1045" s="91"/>
      <c r="M1045" s="369" t="str">
        <f t="shared" si="39"/>
        <v/>
      </c>
      <c r="N1045" s="369"/>
      <c r="O1045" s="375">
        <v>0</v>
      </c>
      <c r="P1045" s="387">
        <v>0</v>
      </c>
      <c r="Q1045" s="374"/>
    </row>
    <row r="1046" spans="1:17" ht="15.5" x14ac:dyDescent="0.35">
      <c r="A1046" s="226" t="s">
        <v>588</v>
      </c>
      <c r="B1046" s="30"/>
      <c r="C1046" s="88"/>
      <c r="D1046" s="93"/>
      <c r="E1046" s="93">
        <v>0</v>
      </c>
      <c r="F1046" s="301"/>
      <c r="G1046" s="302" t="str">
        <f t="shared" si="38"/>
        <v/>
      </c>
      <c r="H1046" s="212"/>
      <c r="I1046" s="92"/>
      <c r="J1046" s="92"/>
      <c r="K1046" s="91"/>
      <c r="M1046" s="369" t="str">
        <f t="shared" si="39"/>
        <v/>
      </c>
      <c r="N1046" s="369"/>
      <c r="O1046" s="375"/>
      <c r="P1046" s="387"/>
      <c r="Q1046" s="374"/>
    </row>
    <row r="1047" spans="1:17" ht="15.5" x14ac:dyDescent="0.35">
      <c r="A1047" s="226" t="s">
        <v>588</v>
      </c>
      <c r="B1047" s="30" t="s">
        <v>1531</v>
      </c>
      <c r="C1047" s="88" t="s">
        <v>1532</v>
      </c>
      <c r="D1047" s="93"/>
      <c r="E1047" s="93">
        <v>0</v>
      </c>
      <c r="F1047" s="301"/>
      <c r="G1047" s="302" t="str">
        <f t="shared" si="38"/>
        <v/>
      </c>
      <c r="H1047" s="212"/>
      <c r="I1047" s="92"/>
      <c r="J1047" s="92"/>
      <c r="K1047" s="91"/>
      <c r="M1047" s="369" t="str">
        <f t="shared" si="39"/>
        <v/>
      </c>
      <c r="N1047" s="369"/>
      <c r="O1047" s="375">
        <v>0</v>
      </c>
      <c r="P1047" s="387">
        <v>0</v>
      </c>
      <c r="Q1047" s="374"/>
    </row>
    <row r="1048" spans="1:17" ht="15.5" x14ac:dyDescent="0.35">
      <c r="A1048" s="226" t="s">
        <v>588</v>
      </c>
      <c r="B1048" s="30" t="s">
        <v>1533</v>
      </c>
      <c r="C1048" s="88" t="s">
        <v>1534</v>
      </c>
      <c r="D1048" s="93" t="s">
        <v>830</v>
      </c>
      <c r="E1048" s="93">
        <v>140.4</v>
      </c>
      <c r="F1048" s="301">
        <v>92.88</v>
      </c>
      <c r="G1048" s="302">
        <f t="shared" si="38"/>
        <v>13040.352000000001</v>
      </c>
      <c r="H1048" s="212">
        <v>0.27210000000000001</v>
      </c>
      <c r="I1048" s="92" t="s">
        <v>422</v>
      </c>
      <c r="J1048" s="92"/>
      <c r="K1048" s="91" t="s">
        <v>2158</v>
      </c>
      <c r="M1048" s="369">
        <f t="shared" si="39"/>
        <v>92.88</v>
      </c>
      <c r="N1048" s="369">
        <v>92.88</v>
      </c>
      <c r="O1048" s="375">
        <v>92.88</v>
      </c>
      <c r="P1048" s="387">
        <v>84.77</v>
      </c>
      <c r="Q1048" s="374">
        <f>(M1048-P1048)*E1048</f>
        <v>1138.644</v>
      </c>
    </row>
    <row r="1049" spans="1:17" ht="15.5" x14ac:dyDescent="0.35">
      <c r="A1049" s="226" t="s">
        <v>588</v>
      </c>
      <c r="B1049" s="30"/>
      <c r="C1049" s="88"/>
      <c r="D1049" s="93"/>
      <c r="E1049" s="93"/>
      <c r="F1049" s="301"/>
      <c r="G1049" s="302" t="str">
        <f t="shared" si="38"/>
        <v/>
      </c>
      <c r="H1049" s="212"/>
      <c r="I1049" s="92"/>
      <c r="J1049" s="92"/>
      <c r="K1049" s="92"/>
      <c r="M1049" s="369" t="str">
        <f t="shared" si="39"/>
        <v/>
      </c>
      <c r="N1049" s="369"/>
      <c r="O1049" s="375"/>
      <c r="P1049" s="387"/>
      <c r="Q1049" s="374"/>
    </row>
    <row r="1050" spans="1:17" ht="15.5" x14ac:dyDescent="0.35">
      <c r="A1050" s="226" t="s">
        <v>588</v>
      </c>
      <c r="B1050" s="30" t="s">
        <v>1535</v>
      </c>
      <c r="C1050" s="88" t="s">
        <v>1536</v>
      </c>
      <c r="D1050" s="93"/>
      <c r="E1050" s="93">
        <v>0</v>
      </c>
      <c r="F1050" s="301"/>
      <c r="G1050" s="302" t="str">
        <f t="shared" si="38"/>
        <v/>
      </c>
      <c r="H1050" s="212"/>
      <c r="I1050" s="92"/>
      <c r="J1050" s="92"/>
      <c r="K1050" s="91"/>
      <c r="M1050" s="369" t="str">
        <f t="shared" si="39"/>
        <v/>
      </c>
      <c r="N1050" s="369"/>
      <c r="O1050" s="375">
        <v>0</v>
      </c>
      <c r="P1050" s="387">
        <v>0</v>
      </c>
      <c r="Q1050" s="374"/>
    </row>
    <row r="1051" spans="1:17" ht="15.5" x14ac:dyDescent="0.35">
      <c r="A1051" s="226" t="s">
        <v>588</v>
      </c>
      <c r="B1051" s="30" t="s">
        <v>1537</v>
      </c>
      <c r="C1051" s="88" t="s">
        <v>1538</v>
      </c>
      <c r="D1051" s="93" t="s">
        <v>830</v>
      </c>
      <c r="E1051" s="93">
        <v>88.91</v>
      </c>
      <c r="F1051" s="301">
        <v>28.8</v>
      </c>
      <c r="G1051" s="302">
        <f t="shared" si="38"/>
        <v>2560.6080000000002</v>
      </c>
      <c r="H1051" s="212">
        <v>0.27210000000000001</v>
      </c>
      <c r="I1051" s="92" t="s">
        <v>422</v>
      </c>
      <c r="J1051" s="92"/>
      <c r="K1051" s="91" t="s">
        <v>2158</v>
      </c>
      <c r="M1051" s="369">
        <f t="shared" si="39"/>
        <v>28.8</v>
      </c>
      <c r="N1051" s="369">
        <v>29.33</v>
      </c>
      <c r="O1051" s="375">
        <v>29.16</v>
      </c>
      <c r="P1051" s="387">
        <v>27.47</v>
      </c>
      <c r="Q1051" s="374">
        <f>(M1051-P1051)*E1051</f>
        <v>118.25030000000017</v>
      </c>
    </row>
    <row r="1052" spans="1:17" ht="15.5" x14ac:dyDescent="0.35">
      <c r="A1052" s="226" t="s">
        <v>588</v>
      </c>
      <c r="B1052" s="30"/>
      <c r="C1052" s="88"/>
      <c r="D1052" s="93"/>
      <c r="E1052" s="93"/>
      <c r="F1052" s="301"/>
      <c r="G1052" s="302" t="str">
        <f t="shared" si="38"/>
        <v/>
      </c>
      <c r="H1052" s="212"/>
      <c r="I1052" s="92"/>
      <c r="J1052" s="92"/>
      <c r="K1052" s="92"/>
      <c r="M1052" s="369" t="str">
        <f t="shared" si="39"/>
        <v/>
      </c>
      <c r="N1052" s="369"/>
      <c r="O1052" s="375"/>
      <c r="P1052" s="387"/>
      <c r="Q1052" s="374"/>
    </row>
    <row r="1053" spans="1:17" ht="15.5" x14ac:dyDescent="0.35">
      <c r="A1053" s="226" t="s">
        <v>588</v>
      </c>
      <c r="B1053" s="30" t="s">
        <v>1539</v>
      </c>
      <c r="C1053" s="88" t="s">
        <v>880</v>
      </c>
      <c r="D1053" s="93"/>
      <c r="E1053" s="93">
        <v>0</v>
      </c>
      <c r="F1053" s="301"/>
      <c r="G1053" s="302" t="str">
        <f t="shared" si="38"/>
        <v/>
      </c>
      <c r="H1053" s="212"/>
      <c r="I1053" s="92"/>
      <c r="J1053" s="92"/>
      <c r="K1053" s="91"/>
      <c r="M1053" s="369" t="str">
        <f t="shared" si="39"/>
        <v/>
      </c>
      <c r="N1053" s="369"/>
      <c r="O1053" s="375">
        <v>0</v>
      </c>
      <c r="P1053" s="387">
        <v>0</v>
      </c>
      <c r="Q1053" s="374"/>
    </row>
    <row r="1054" spans="1:17" ht="15.5" x14ac:dyDescent="0.35">
      <c r="A1054" s="226" t="s">
        <v>588</v>
      </c>
      <c r="B1054" s="30"/>
      <c r="C1054" s="88"/>
      <c r="D1054" s="93"/>
      <c r="E1054" s="93">
        <v>0</v>
      </c>
      <c r="F1054" s="301"/>
      <c r="G1054" s="302" t="str">
        <f t="shared" si="38"/>
        <v/>
      </c>
      <c r="H1054" s="212"/>
      <c r="I1054" s="92"/>
      <c r="J1054" s="92"/>
      <c r="K1054" s="91"/>
      <c r="M1054" s="369" t="str">
        <f t="shared" si="39"/>
        <v/>
      </c>
      <c r="N1054" s="369"/>
      <c r="O1054" s="375"/>
      <c r="P1054" s="387"/>
      <c r="Q1054" s="374"/>
    </row>
    <row r="1055" spans="1:17" ht="29" x14ac:dyDescent="0.35">
      <c r="A1055" s="226" t="s">
        <v>588</v>
      </c>
      <c r="B1055" s="30" t="s">
        <v>1540</v>
      </c>
      <c r="C1055" s="88" t="s">
        <v>1541</v>
      </c>
      <c r="D1055" s="93"/>
      <c r="E1055" s="93">
        <v>0</v>
      </c>
      <c r="F1055" s="301"/>
      <c r="G1055" s="302" t="str">
        <f t="shared" si="38"/>
        <v/>
      </c>
      <c r="H1055" s="212"/>
      <c r="I1055" s="92"/>
      <c r="J1055" s="92"/>
      <c r="K1055" s="91"/>
      <c r="M1055" s="369" t="str">
        <f t="shared" si="39"/>
        <v/>
      </c>
      <c r="N1055" s="369"/>
      <c r="O1055" s="375">
        <v>0</v>
      </c>
      <c r="P1055" s="387">
        <v>0</v>
      </c>
      <c r="Q1055" s="374"/>
    </row>
    <row r="1056" spans="1:17" ht="15.5" x14ac:dyDescent="0.35">
      <c r="A1056" s="226" t="s">
        <v>588</v>
      </c>
      <c r="B1056" s="30" t="s">
        <v>1542</v>
      </c>
      <c r="C1056" s="88" t="s">
        <v>1543</v>
      </c>
      <c r="D1056" s="93" t="s">
        <v>830</v>
      </c>
      <c r="E1056" s="93">
        <v>0.11</v>
      </c>
      <c r="F1056" s="301">
        <v>177.83</v>
      </c>
      <c r="G1056" s="302">
        <f t="shared" si="38"/>
        <v>19.561299999999999</v>
      </c>
      <c r="H1056" s="212">
        <v>0.27210000000000001</v>
      </c>
      <c r="I1056" s="92" t="s">
        <v>422</v>
      </c>
      <c r="J1056" s="92"/>
      <c r="K1056" s="91" t="s">
        <v>2158</v>
      </c>
      <c r="M1056" s="369">
        <f t="shared" si="39"/>
        <v>177.83</v>
      </c>
      <c r="N1056" s="369">
        <v>177.84</v>
      </c>
      <c r="O1056" s="375">
        <v>175.43</v>
      </c>
      <c r="P1056" s="387">
        <v>165.66</v>
      </c>
      <c r="Q1056" s="374">
        <f>(M1056-P1056)*E1056</f>
        <v>1.3387000000000018</v>
      </c>
    </row>
    <row r="1057" spans="1:17" ht="15.5" x14ac:dyDescent="0.35">
      <c r="A1057" s="226" t="s">
        <v>588</v>
      </c>
      <c r="B1057" s="30" t="s">
        <v>1544</v>
      </c>
      <c r="C1057" s="88" t="s">
        <v>1545</v>
      </c>
      <c r="D1057" s="93" t="s">
        <v>830</v>
      </c>
      <c r="E1057" s="93">
        <v>23.41</v>
      </c>
      <c r="F1057" s="301">
        <v>177.83</v>
      </c>
      <c r="G1057" s="302">
        <f t="shared" si="38"/>
        <v>4163.0002999999997</v>
      </c>
      <c r="H1057" s="212">
        <v>0.27210000000000001</v>
      </c>
      <c r="I1057" s="92" t="s">
        <v>422</v>
      </c>
      <c r="J1057" s="92"/>
      <c r="K1057" s="91" t="s">
        <v>2158</v>
      </c>
      <c r="M1057" s="369">
        <f t="shared" si="39"/>
        <v>177.83</v>
      </c>
      <c r="N1057" s="369">
        <v>177.84</v>
      </c>
      <c r="O1057" s="375">
        <v>175.43</v>
      </c>
      <c r="P1057" s="387">
        <v>165.66</v>
      </c>
      <c r="Q1057" s="374">
        <f>(M1057-P1057)*E1057</f>
        <v>284.89970000000039</v>
      </c>
    </row>
    <row r="1058" spans="1:17" ht="15.5" x14ac:dyDescent="0.35">
      <c r="A1058" s="226" t="s">
        <v>588</v>
      </c>
      <c r="B1058" s="30"/>
      <c r="C1058" s="88"/>
      <c r="D1058" s="93"/>
      <c r="E1058" s="93"/>
      <c r="F1058" s="301"/>
      <c r="G1058" s="302" t="str">
        <f t="shared" si="38"/>
        <v/>
      </c>
      <c r="H1058" s="212"/>
      <c r="I1058" s="92"/>
      <c r="J1058" s="92"/>
      <c r="K1058" s="92"/>
      <c r="M1058" s="369" t="str">
        <f t="shared" si="39"/>
        <v/>
      </c>
      <c r="N1058" s="369"/>
      <c r="O1058" s="375"/>
      <c r="P1058" s="387"/>
      <c r="Q1058" s="374"/>
    </row>
    <row r="1059" spans="1:17" ht="15.5" x14ac:dyDescent="0.35">
      <c r="A1059" s="226" t="s">
        <v>588</v>
      </c>
      <c r="B1059" s="30"/>
      <c r="C1059" s="88" t="s">
        <v>1546</v>
      </c>
      <c r="D1059" s="93"/>
      <c r="E1059" s="93"/>
      <c r="F1059" s="301"/>
      <c r="G1059" s="302" t="str">
        <f t="shared" si="38"/>
        <v/>
      </c>
      <c r="H1059" s="212"/>
      <c r="I1059" s="92"/>
      <c r="J1059" s="92"/>
      <c r="K1059" s="92"/>
      <c r="M1059" s="369" t="str">
        <f t="shared" si="39"/>
        <v/>
      </c>
      <c r="N1059" s="369"/>
      <c r="O1059" s="375"/>
      <c r="P1059" s="387"/>
      <c r="Q1059" s="374"/>
    </row>
    <row r="1060" spans="1:17" ht="15.5" x14ac:dyDescent="0.35">
      <c r="A1060" s="226" t="s">
        <v>588</v>
      </c>
      <c r="B1060" s="30"/>
      <c r="C1060" s="88"/>
      <c r="D1060" s="93"/>
      <c r="E1060" s="93"/>
      <c r="F1060" s="301"/>
      <c r="G1060" s="302" t="str">
        <f t="shared" si="38"/>
        <v/>
      </c>
      <c r="H1060" s="212"/>
      <c r="I1060" s="92"/>
      <c r="J1060" s="92"/>
      <c r="K1060" s="92"/>
      <c r="M1060" s="369" t="str">
        <f t="shared" si="39"/>
        <v/>
      </c>
      <c r="N1060" s="369"/>
      <c r="O1060" s="375"/>
      <c r="P1060" s="387"/>
      <c r="Q1060" s="374"/>
    </row>
    <row r="1061" spans="1:17" ht="15.5" x14ac:dyDescent="0.35">
      <c r="A1061" s="226" t="s">
        <v>588</v>
      </c>
      <c r="B1061" s="30" t="s">
        <v>76</v>
      </c>
      <c r="C1061" s="88" t="s">
        <v>77</v>
      </c>
      <c r="D1061" s="93"/>
      <c r="E1061" s="93"/>
      <c r="F1061" s="301"/>
      <c r="G1061" s="302" t="str">
        <f t="shared" si="38"/>
        <v/>
      </c>
      <c r="H1061" s="212"/>
      <c r="I1061" s="92"/>
      <c r="J1061" s="92"/>
      <c r="K1061" s="92"/>
      <c r="M1061" s="369" t="str">
        <f t="shared" si="39"/>
        <v/>
      </c>
      <c r="N1061" s="369"/>
      <c r="O1061" s="375">
        <v>0</v>
      </c>
      <c r="P1061" s="387"/>
      <c r="Q1061" s="374"/>
    </row>
    <row r="1062" spans="1:17" ht="15.5" x14ac:dyDescent="0.35">
      <c r="A1062" s="226" t="s">
        <v>588</v>
      </c>
      <c r="B1062" s="30"/>
      <c r="C1062" s="88"/>
      <c r="D1062" s="93"/>
      <c r="E1062" s="93"/>
      <c r="F1062" s="301"/>
      <c r="G1062" s="302" t="str">
        <f t="shared" si="38"/>
        <v/>
      </c>
      <c r="H1062" s="212"/>
      <c r="I1062" s="92"/>
      <c r="J1062" s="92"/>
      <c r="K1062" s="92"/>
      <c r="M1062" s="369" t="str">
        <f t="shared" si="39"/>
        <v/>
      </c>
      <c r="N1062" s="369"/>
      <c r="O1062" s="375"/>
      <c r="P1062" s="387"/>
      <c r="Q1062" s="374"/>
    </row>
    <row r="1063" spans="1:17" ht="15.5" x14ac:dyDescent="0.35">
      <c r="A1063" s="226" t="s">
        <v>588</v>
      </c>
      <c r="B1063" s="30" t="s">
        <v>78</v>
      </c>
      <c r="C1063" s="88" t="s">
        <v>79</v>
      </c>
      <c r="D1063" s="93"/>
      <c r="E1063" s="93"/>
      <c r="F1063" s="301"/>
      <c r="G1063" s="302" t="str">
        <f t="shared" si="38"/>
        <v/>
      </c>
      <c r="H1063" s="212"/>
      <c r="I1063" s="92"/>
      <c r="J1063" s="92"/>
      <c r="K1063" s="92"/>
      <c r="M1063" s="369" t="str">
        <f t="shared" si="39"/>
        <v/>
      </c>
      <c r="N1063" s="369"/>
      <c r="O1063" s="375">
        <v>0</v>
      </c>
      <c r="P1063" s="387"/>
      <c r="Q1063" s="374"/>
    </row>
    <row r="1064" spans="1:17" ht="15.5" x14ac:dyDescent="0.35">
      <c r="A1064" s="226" t="s">
        <v>588</v>
      </c>
      <c r="B1064" s="30"/>
      <c r="C1064" s="88"/>
      <c r="D1064" s="93"/>
      <c r="E1064" s="93"/>
      <c r="F1064" s="301"/>
      <c r="G1064" s="302" t="str">
        <f t="shared" si="38"/>
        <v/>
      </c>
      <c r="H1064" s="212"/>
      <c r="I1064" s="92"/>
      <c r="J1064" s="92"/>
      <c r="K1064" s="92"/>
      <c r="M1064" s="369" t="str">
        <f t="shared" si="39"/>
        <v/>
      </c>
      <c r="N1064" s="369"/>
      <c r="O1064" s="375"/>
      <c r="P1064" s="387"/>
      <c r="Q1064" s="374"/>
    </row>
    <row r="1065" spans="1:17" ht="58" x14ac:dyDescent="0.35">
      <c r="A1065" s="226" t="s">
        <v>588</v>
      </c>
      <c r="B1065" s="30" t="s">
        <v>1547</v>
      </c>
      <c r="C1065" s="88" t="s">
        <v>1548</v>
      </c>
      <c r="D1065" s="93"/>
      <c r="E1065" s="93"/>
      <c r="F1065" s="301"/>
      <c r="G1065" s="302" t="str">
        <f t="shared" si="38"/>
        <v/>
      </c>
      <c r="H1065" s="212"/>
      <c r="I1065" s="92"/>
      <c r="J1065" s="92"/>
      <c r="K1065" s="92"/>
      <c r="M1065" s="369" t="str">
        <f t="shared" si="39"/>
        <v/>
      </c>
      <c r="N1065" s="369"/>
      <c r="O1065" s="375">
        <v>0</v>
      </c>
      <c r="P1065" s="387"/>
      <c r="Q1065" s="374"/>
    </row>
    <row r="1066" spans="1:17" ht="15.5" x14ac:dyDescent="0.35">
      <c r="A1066" s="226" t="s">
        <v>588</v>
      </c>
      <c r="B1066" s="30" t="s">
        <v>16</v>
      </c>
      <c r="C1066" s="88" t="s">
        <v>1549</v>
      </c>
      <c r="D1066" s="93" t="s">
        <v>631</v>
      </c>
      <c r="E1066" s="93">
        <v>1</v>
      </c>
      <c r="F1066" s="301">
        <v>2398245.0699999998</v>
      </c>
      <c r="G1066" s="302">
        <f t="shared" si="38"/>
        <v>2398245.0699999998</v>
      </c>
      <c r="H1066" s="216">
        <v>0.15210000000000001</v>
      </c>
      <c r="I1066" s="92" t="s">
        <v>421</v>
      </c>
      <c r="J1066" s="92" t="s">
        <v>2096</v>
      </c>
      <c r="K1066" s="91" t="s">
        <v>2158</v>
      </c>
      <c r="M1066" s="383">
        <f t="shared" si="39"/>
        <v>2398245.0699999998</v>
      </c>
      <c r="N1066" s="383">
        <v>1326650.9099999999</v>
      </c>
      <c r="O1066" s="375">
        <v>1326650.9099999999</v>
      </c>
      <c r="P1066" s="387">
        <v>3348820.25</v>
      </c>
      <c r="Q1066" s="374">
        <f>(M1066-P1066)*E1066</f>
        <v>-950575.18000000017</v>
      </c>
    </row>
    <row r="1067" spans="1:17" ht="15.5" x14ac:dyDescent="0.35">
      <c r="A1067" s="226" t="s">
        <v>588</v>
      </c>
      <c r="B1067" s="31" t="s">
        <v>1550</v>
      </c>
      <c r="C1067" s="88" t="s">
        <v>1551</v>
      </c>
      <c r="D1067" s="93" t="s">
        <v>631</v>
      </c>
      <c r="E1067" s="286">
        <v>1</v>
      </c>
      <c r="F1067" s="301">
        <v>2258538.46</v>
      </c>
      <c r="G1067" s="302">
        <f t="shared" si="38"/>
        <v>2258538.46</v>
      </c>
      <c r="H1067" s="216">
        <v>0.15210000000000001</v>
      </c>
      <c r="I1067" s="92" t="s">
        <v>421</v>
      </c>
      <c r="J1067" s="92" t="s">
        <v>2097</v>
      </c>
      <c r="K1067" s="92" t="s">
        <v>2157</v>
      </c>
      <c r="M1067" s="383">
        <f t="shared" si="39"/>
        <v>2258538.46</v>
      </c>
      <c r="N1067" s="383">
        <v>1041256.7</v>
      </c>
      <c r="O1067" s="375">
        <v>1041256.7</v>
      </c>
      <c r="P1067" s="387">
        <v>2930125.15</v>
      </c>
      <c r="Q1067" s="374">
        <f>(M1067-P1067)*E1067</f>
        <v>-671586.69</v>
      </c>
    </row>
    <row r="1068" spans="1:17" ht="15.5" x14ac:dyDescent="0.35">
      <c r="A1068" s="226" t="s">
        <v>588</v>
      </c>
      <c r="B1068" s="30" t="s">
        <v>1552</v>
      </c>
      <c r="C1068" s="88" t="s">
        <v>1553</v>
      </c>
      <c r="D1068" s="93" t="s">
        <v>631</v>
      </c>
      <c r="E1068" s="93">
        <v>1</v>
      </c>
      <c r="F1068" s="301">
        <v>684450.41</v>
      </c>
      <c r="G1068" s="302">
        <f t="shared" si="38"/>
        <v>684450.41</v>
      </c>
      <c r="H1068" s="216">
        <v>0.15210000000000001</v>
      </c>
      <c r="I1068" s="92" t="s">
        <v>421</v>
      </c>
      <c r="J1068" s="92" t="s">
        <v>2098</v>
      </c>
      <c r="K1068" s="91" t="s">
        <v>2158</v>
      </c>
      <c r="M1068" s="383">
        <f t="shared" si="39"/>
        <v>684450.41</v>
      </c>
      <c r="N1068" s="383">
        <v>517164.59</v>
      </c>
      <c r="O1068" s="375">
        <v>517164.59</v>
      </c>
      <c r="P1068" s="387">
        <v>311521.5</v>
      </c>
      <c r="Q1068" s="374">
        <f>(M1068-P1068)*E1068</f>
        <v>372928.91000000003</v>
      </c>
    </row>
    <row r="1069" spans="1:17" ht="15.5" x14ac:dyDescent="0.35">
      <c r="A1069" s="226" t="s">
        <v>588</v>
      </c>
      <c r="B1069" s="30"/>
      <c r="C1069" s="88"/>
      <c r="D1069" s="93"/>
      <c r="E1069" s="93"/>
      <c r="F1069" s="301"/>
      <c r="G1069" s="302" t="str">
        <f t="shared" si="38"/>
        <v/>
      </c>
      <c r="H1069" s="212"/>
      <c r="I1069" s="92"/>
      <c r="J1069" s="92"/>
      <c r="K1069" s="92"/>
      <c r="M1069" s="369" t="str">
        <f t="shared" si="39"/>
        <v/>
      </c>
      <c r="N1069" s="369"/>
      <c r="O1069" s="375"/>
      <c r="P1069" s="387"/>
      <c r="Q1069" s="374"/>
    </row>
    <row r="1070" spans="1:17" ht="15.5" x14ac:dyDescent="0.35">
      <c r="A1070" s="226" t="s">
        <v>588</v>
      </c>
      <c r="B1070" s="30"/>
      <c r="C1070" s="88" t="s">
        <v>1554</v>
      </c>
      <c r="D1070" s="93"/>
      <c r="E1070" s="93"/>
      <c r="F1070" s="301"/>
      <c r="G1070" s="302" t="str">
        <f t="shared" si="38"/>
        <v/>
      </c>
      <c r="H1070" s="212"/>
      <c r="I1070" s="92"/>
      <c r="J1070" s="92"/>
      <c r="K1070" s="92"/>
      <c r="M1070" s="369" t="str">
        <f t="shared" si="39"/>
        <v/>
      </c>
      <c r="N1070" s="369"/>
      <c r="O1070" s="375"/>
      <c r="P1070" s="387"/>
      <c r="Q1070" s="374"/>
    </row>
    <row r="1071" spans="1:17" ht="15.5" x14ac:dyDescent="0.35">
      <c r="A1071" s="226" t="s">
        <v>588</v>
      </c>
      <c r="B1071" s="30"/>
      <c r="C1071" s="88"/>
      <c r="D1071" s="93"/>
      <c r="E1071" s="93"/>
      <c r="F1071" s="301"/>
      <c r="G1071" s="302" t="str">
        <f t="shared" si="38"/>
        <v/>
      </c>
      <c r="H1071" s="212"/>
      <c r="I1071" s="92"/>
      <c r="J1071" s="92"/>
      <c r="K1071" s="92"/>
      <c r="M1071" s="369" t="str">
        <f t="shared" si="39"/>
        <v/>
      </c>
      <c r="N1071" s="369"/>
      <c r="O1071" s="375"/>
      <c r="P1071" s="387"/>
      <c r="Q1071" s="374"/>
    </row>
    <row r="1072" spans="1:17" ht="15.5" x14ac:dyDescent="0.35">
      <c r="A1072" s="226" t="s">
        <v>588</v>
      </c>
      <c r="B1072" s="30" t="s">
        <v>76</v>
      </c>
      <c r="C1072" s="88" t="s">
        <v>77</v>
      </c>
      <c r="D1072" s="93"/>
      <c r="E1072" s="93"/>
      <c r="F1072" s="301"/>
      <c r="G1072" s="302" t="str">
        <f t="shared" si="38"/>
        <v/>
      </c>
      <c r="H1072" s="212"/>
      <c r="I1072" s="92"/>
      <c r="J1072" s="92"/>
      <c r="K1072" s="92"/>
      <c r="M1072" s="369" t="str">
        <f t="shared" si="39"/>
        <v/>
      </c>
      <c r="N1072" s="369"/>
      <c r="O1072" s="375"/>
      <c r="P1072" s="387"/>
      <c r="Q1072" s="374"/>
    </row>
    <row r="1073" spans="1:17" ht="15.5" x14ac:dyDescent="0.35">
      <c r="A1073" s="226" t="s">
        <v>588</v>
      </c>
      <c r="B1073" s="30"/>
      <c r="C1073" s="88"/>
      <c r="D1073" s="93"/>
      <c r="E1073" s="93"/>
      <c r="F1073" s="301"/>
      <c r="G1073" s="302" t="str">
        <f t="shared" si="38"/>
        <v/>
      </c>
      <c r="H1073" s="212"/>
      <c r="I1073" s="92"/>
      <c r="J1073" s="92"/>
      <c r="K1073" s="92"/>
      <c r="M1073" s="369" t="str">
        <f t="shared" si="39"/>
        <v/>
      </c>
      <c r="N1073" s="369"/>
      <c r="O1073" s="375"/>
      <c r="P1073" s="387"/>
      <c r="Q1073" s="374"/>
    </row>
    <row r="1074" spans="1:17" ht="15.5" x14ac:dyDescent="0.35">
      <c r="A1074" s="226" t="s">
        <v>588</v>
      </c>
      <c r="B1074" s="30" t="s">
        <v>78</v>
      </c>
      <c r="C1074" s="88" t="s">
        <v>79</v>
      </c>
      <c r="D1074" s="93"/>
      <c r="E1074" s="93"/>
      <c r="F1074" s="301"/>
      <c r="G1074" s="302" t="str">
        <f t="shared" si="38"/>
        <v/>
      </c>
      <c r="H1074" s="212"/>
      <c r="I1074" s="92"/>
      <c r="J1074" s="92"/>
      <c r="K1074" s="92"/>
      <c r="M1074" s="369" t="str">
        <f t="shared" si="39"/>
        <v/>
      </c>
      <c r="N1074" s="369"/>
      <c r="O1074" s="375"/>
      <c r="P1074" s="387"/>
      <c r="Q1074" s="374"/>
    </row>
    <row r="1075" spans="1:17" ht="15.5" x14ac:dyDescent="0.35">
      <c r="A1075" s="226" t="s">
        <v>588</v>
      </c>
      <c r="B1075" s="30"/>
      <c r="C1075" s="88"/>
      <c r="D1075" s="93"/>
      <c r="E1075" s="93"/>
      <c r="F1075" s="301"/>
      <c r="G1075" s="302" t="str">
        <f t="shared" si="38"/>
        <v/>
      </c>
      <c r="H1075" s="212"/>
      <c r="I1075" s="92"/>
      <c r="J1075" s="92"/>
      <c r="K1075" s="92"/>
      <c r="M1075" s="369" t="str">
        <f t="shared" si="39"/>
        <v/>
      </c>
      <c r="N1075" s="369"/>
      <c r="O1075" s="375"/>
      <c r="P1075" s="387"/>
      <c r="Q1075" s="374"/>
    </row>
    <row r="1076" spans="1:17" ht="15.5" x14ac:dyDescent="0.35">
      <c r="A1076" s="226" t="s">
        <v>588</v>
      </c>
      <c r="B1076" s="30" t="s">
        <v>1555</v>
      </c>
      <c r="C1076" s="88" t="s">
        <v>1556</v>
      </c>
      <c r="D1076" s="93"/>
      <c r="E1076" s="93">
        <v>0</v>
      </c>
      <c r="F1076" s="301"/>
      <c r="G1076" s="302" t="str">
        <f t="shared" si="38"/>
        <v/>
      </c>
      <c r="H1076" s="212"/>
      <c r="I1076" s="92"/>
      <c r="J1076" s="92"/>
      <c r="K1076" s="91"/>
      <c r="M1076" s="369" t="str">
        <f t="shared" si="39"/>
        <v/>
      </c>
      <c r="N1076" s="369"/>
      <c r="O1076" s="375"/>
      <c r="P1076" s="387">
        <v>0</v>
      </c>
      <c r="Q1076" s="374"/>
    </row>
    <row r="1077" spans="1:17" ht="15.5" x14ac:dyDescent="0.35">
      <c r="A1077" s="226" t="s">
        <v>588</v>
      </c>
      <c r="B1077" s="31" t="s">
        <v>17</v>
      </c>
      <c r="C1077" s="88" t="s">
        <v>1557</v>
      </c>
      <c r="D1077" s="93" t="s">
        <v>631</v>
      </c>
      <c r="E1077" s="93">
        <v>1</v>
      </c>
      <c r="F1077" s="301">
        <v>16200.69</v>
      </c>
      <c r="G1077" s="302">
        <f t="shared" si="38"/>
        <v>16200.69</v>
      </c>
      <c r="H1077" s="216">
        <v>0.15210000000000001</v>
      </c>
      <c r="I1077" s="92" t="s">
        <v>421</v>
      </c>
      <c r="J1077" s="92" t="s">
        <v>2097</v>
      </c>
      <c r="K1077" s="91" t="s">
        <v>2157</v>
      </c>
      <c r="M1077" s="383">
        <f t="shared" si="39"/>
        <v>16200.69</v>
      </c>
      <c r="N1077" s="383">
        <v>11518.36</v>
      </c>
      <c r="O1077" s="375">
        <v>11518.36</v>
      </c>
      <c r="P1077" s="387">
        <v>137993.99</v>
      </c>
      <c r="Q1077" s="374">
        <f>(M1077-P1077)*E1077</f>
        <v>-121793.29999999999</v>
      </c>
    </row>
    <row r="1078" spans="1:17" ht="15.5" x14ac:dyDescent="0.35">
      <c r="A1078" s="226" t="s">
        <v>588</v>
      </c>
      <c r="B1078" s="30"/>
      <c r="C1078" s="88"/>
      <c r="D1078" s="93"/>
      <c r="E1078" s="93"/>
      <c r="F1078" s="301"/>
      <c r="G1078" s="302" t="str">
        <f t="shared" si="38"/>
        <v/>
      </c>
      <c r="H1078" s="212"/>
      <c r="I1078" s="92"/>
      <c r="J1078" s="92"/>
      <c r="K1078" s="92"/>
      <c r="M1078" s="369" t="str">
        <f t="shared" si="39"/>
        <v/>
      </c>
      <c r="N1078" s="369"/>
      <c r="O1078" s="375"/>
      <c r="P1078" s="387"/>
      <c r="Q1078" s="374"/>
    </row>
    <row r="1079" spans="1:17" ht="15.5" x14ac:dyDescent="0.35">
      <c r="A1079" s="226" t="s">
        <v>588</v>
      </c>
      <c r="B1079" s="30"/>
      <c r="C1079" s="88" t="s">
        <v>1558</v>
      </c>
      <c r="D1079" s="93"/>
      <c r="E1079" s="93"/>
      <c r="F1079" s="301"/>
      <c r="G1079" s="302" t="str">
        <f t="shared" si="38"/>
        <v/>
      </c>
      <c r="H1079" s="212"/>
      <c r="I1079" s="92"/>
      <c r="J1079" s="92"/>
      <c r="K1079" s="92"/>
      <c r="M1079" s="369" t="str">
        <f t="shared" si="39"/>
        <v/>
      </c>
      <c r="N1079" s="369"/>
      <c r="O1079" s="375"/>
      <c r="P1079" s="387"/>
      <c r="Q1079" s="374"/>
    </row>
    <row r="1080" spans="1:17" ht="15.5" x14ac:dyDescent="0.35">
      <c r="A1080" s="226" t="s">
        <v>588</v>
      </c>
      <c r="B1080" s="30"/>
      <c r="C1080" s="88"/>
      <c r="D1080" s="93"/>
      <c r="E1080" s="93"/>
      <c r="F1080" s="301"/>
      <c r="G1080" s="302" t="str">
        <f t="shared" si="38"/>
        <v/>
      </c>
      <c r="H1080" s="212"/>
      <c r="I1080" s="92"/>
      <c r="J1080" s="92"/>
      <c r="K1080" s="92"/>
      <c r="M1080" s="369" t="str">
        <f t="shared" si="39"/>
        <v/>
      </c>
      <c r="N1080" s="369"/>
      <c r="O1080" s="375"/>
      <c r="P1080" s="387"/>
      <c r="Q1080" s="374"/>
    </row>
    <row r="1081" spans="1:17" ht="15.5" x14ac:dyDescent="0.35">
      <c r="A1081" s="226" t="s">
        <v>588</v>
      </c>
      <c r="B1081" s="30" t="s">
        <v>76</v>
      </c>
      <c r="C1081" s="88" t="s">
        <v>77</v>
      </c>
      <c r="D1081" s="93"/>
      <c r="E1081" s="93"/>
      <c r="F1081" s="301"/>
      <c r="G1081" s="302" t="str">
        <f t="shared" si="38"/>
        <v/>
      </c>
      <c r="H1081" s="212"/>
      <c r="I1081" s="92"/>
      <c r="J1081" s="92"/>
      <c r="K1081" s="92"/>
      <c r="M1081" s="369" t="str">
        <f t="shared" si="39"/>
        <v/>
      </c>
      <c r="N1081" s="369"/>
      <c r="O1081" s="375"/>
      <c r="P1081" s="387"/>
      <c r="Q1081" s="374"/>
    </row>
    <row r="1082" spans="1:17" ht="15.5" x14ac:dyDescent="0.35">
      <c r="A1082" s="226" t="s">
        <v>588</v>
      </c>
      <c r="B1082" s="30"/>
      <c r="C1082" s="88"/>
      <c r="D1082" s="93"/>
      <c r="E1082" s="93"/>
      <c r="F1082" s="301"/>
      <c r="G1082" s="302" t="str">
        <f t="shared" si="38"/>
        <v/>
      </c>
      <c r="H1082" s="212"/>
      <c r="I1082" s="92"/>
      <c r="J1082" s="92"/>
      <c r="K1082" s="92"/>
      <c r="M1082" s="369" t="str">
        <f t="shared" si="39"/>
        <v/>
      </c>
      <c r="N1082" s="369"/>
      <c r="O1082" s="375"/>
      <c r="P1082" s="387"/>
      <c r="Q1082" s="374"/>
    </row>
    <row r="1083" spans="1:17" ht="15.5" x14ac:dyDescent="0.35">
      <c r="A1083" s="226" t="s">
        <v>588</v>
      </c>
      <c r="B1083" s="30" t="s">
        <v>78</v>
      </c>
      <c r="C1083" s="88" t="s">
        <v>79</v>
      </c>
      <c r="D1083" s="93"/>
      <c r="E1083" s="93"/>
      <c r="F1083" s="301"/>
      <c r="G1083" s="302" t="str">
        <f t="shared" si="38"/>
        <v/>
      </c>
      <c r="H1083" s="212"/>
      <c r="I1083" s="92"/>
      <c r="J1083" s="92"/>
      <c r="K1083" s="92"/>
      <c r="M1083" s="369" t="str">
        <f t="shared" si="39"/>
        <v/>
      </c>
      <c r="N1083" s="369"/>
      <c r="O1083" s="375"/>
      <c r="P1083" s="387"/>
      <c r="Q1083" s="374"/>
    </row>
    <row r="1084" spans="1:17" ht="15.5" x14ac:dyDescent="0.35">
      <c r="A1084" s="226" t="s">
        <v>588</v>
      </c>
      <c r="B1084" s="30"/>
      <c r="C1084" s="88"/>
      <c r="D1084" s="93"/>
      <c r="E1084" s="93"/>
      <c r="F1084" s="301"/>
      <c r="G1084" s="302" t="str">
        <f t="shared" si="38"/>
        <v/>
      </c>
      <c r="H1084" s="212"/>
      <c r="I1084" s="92"/>
      <c r="J1084" s="92"/>
      <c r="K1084" s="92"/>
      <c r="M1084" s="369" t="str">
        <f t="shared" si="39"/>
        <v/>
      </c>
      <c r="N1084" s="369"/>
      <c r="O1084" s="375"/>
      <c r="P1084" s="387"/>
      <c r="Q1084" s="374"/>
    </row>
    <row r="1085" spans="1:17" ht="15.5" x14ac:dyDescent="0.35">
      <c r="A1085" s="226" t="s">
        <v>588</v>
      </c>
      <c r="B1085" s="30" t="s">
        <v>80</v>
      </c>
      <c r="C1085" s="88" t="s">
        <v>1210</v>
      </c>
      <c r="D1085" s="93"/>
      <c r="E1085" s="93"/>
      <c r="F1085" s="301"/>
      <c r="G1085" s="302" t="str">
        <f t="shared" si="38"/>
        <v/>
      </c>
      <c r="H1085" s="212"/>
      <c r="I1085" s="92"/>
      <c r="J1085" s="92"/>
      <c r="K1085" s="92"/>
      <c r="M1085" s="369" t="str">
        <f t="shared" si="39"/>
        <v/>
      </c>
      <c r="N1085" s="369"/>
      <c r="O1085" s="375"/>
      <c r="P1085" s="387"/>
      <c r="Q1085" s="374"/>
    </row>
    <row r="1086" spans="1:17" ht="15.5" x14ac:dyDescent="0.35">
      <c r="A1086" s="226" t="s">
        <v>588</v>
      </c>
      <c r="B1086" s="30"/>
      <c r="C1086" s="88"/>
      <c r="D1086" s="93"/>
      <c r="E1086" s="93"/>
      <c r="F1086" s="301"/>
      <c r="G1086" s="302" t="str">
        <f t="shared" si="38"/>
        <v/>
      </c>
      <c r="H1086" s="212"/>
      <c r="I1086" s="92"/>
      <c r="J1086" s="92"/>
      <c r="K1086" s="92"/>
      <c r="M1086" s="369" t="str">
        <f t="shared" si="39"/>
        <v/>
      </c>
      <c r="N1086" s="369"/>
      <c r="O1086" s="375"/>
      <c r="P1086" s="387"/>
      <c r="Q1086" s="374"/>
    </row>
    <row r="1087" spans="1:17" ht="15.5" x14ac:dyDescent="0.35">
      <c r="A1087" s="226" t="s">
        <v>588</v>
      </c>
      <c r="B1087" s="30" t="s">
        <v>1559</v>
      </c>
      <c r="C1087" s="88" t="s">
        <v>1560</v>
      </c>
      <c r="D1087" s="93"/>
      <c r="E1087" s="93"/>
      <c r="F1087" s="301"/>
      <c r="G1087" s="302" t="str">
        <f t="shared" si="38"/>
        <v/>
      </c>
      <c r="H1087" s="212"/>
      <c r="I1087" s="92"/>
      <c r="J1087" s="92"/>
      <c r="K1087" s="92"/>
      <c r="M1087" s="369" t="str">
        <f t="shared" si="39"/>
        <v/>
      </c>
      <c r="N1087" s="369"/>
      <c r="O1087" s="375"/>
      <c r="P1087" s="387"/>
      <c r="Q1087" s="374"/>
    </row>
    <row r="1088" spans="1:17" ht="29" x14ac:dyDescent="0.35">
      <c r="A1088" s="226" t="s">
        <v>588</v>
      </c>
      <c r="B1088" s="30" t="s">
        <v>1561</v>
      </c>
      <c r="C1088" s="88" t="s">
        <v>1562</v>
      </c>
      <c r="D1088" s="93" t="s">
        <v>631</v>
      </c>
      <c r="E1088" s="93">
        <v>1</v>
      </c>
      <c r="F1088" s="301">
        <v>12.54</v>
      </c>
      <c r="G1088" s="302">
        <f t="shared" si="38"/>
        <v>12.54</v>
      </c>
      <c r="H1088" s="212">
        <v>0.27210000000000001</v>
      </c>
      <c r="I1088" s="92" t="s">
        <v>422</v>
      </c>
      <c r="J1088" s="92"/>
      <c r="K1088" s="91" t="s">
        <v>2158</v>
      </c>
      <c r="M1088" s="369">
        <f t="shared" si="39"/>
        <v>12.54</v>
      </c>
      <c r="N1088" s="369">
        <v>12.54</v>
      </c>
      <c r="O1088" s="375">
        <v>12.54</v>
      </c>
      <c r="P1088" s="387">
        <v>12.36</v>
      </c>
      <c r="Q1088" s="374">
        <f>(M1088-P1088)*E1088</f>
        <v>0.17999999999999972</v>
      </c>
    </row>
    <row r="1089" spans="1:17" ht="15.5" x14ac:dyDescent="0.35">
      <c r="A1089" s="226" t="s">
        <v>588</v>
      </c>
      <c r="B1089" s="30"/>
      <c r="C1089" s="88"/>
      <c r="D1089" s="93"/>
      <c r="E1089" s="93"/>
      <c r="F1089" s="301"/>
      <c r="G1089" s="302" t="str">
        <f t="shared" si="38"/>
        <v/>
      </c>
      <c r="H1089" s="212"/>
      <c r="I1089" s="92"/>
      <c r="J1089" s="92"/>
      <c r="K1089" s="92"/>
      <c r="M1089" s="369" t="str">
        <f t="shared" si="39"/>
        <v/>
      </c>
      <c r="N1089" s="369"/>
      <c r="O1089" s="375"/>
      <c r="P1089" s="387"/>
      <c r="Q1089" s="374"/>
    </row>
    <row r="1090" spans="1:17" ht="15.5" x14ac:dyDescent="0.35">
      <c r="A1090" s="226" t="s">
        <v>588</v>
      </c>
      <c r="B1090" s="30" t="s">
        <v>82</v>
      </c>
      <c r="C1090" s="88" t="s">
        <v>83</v>
      </c>
      <c r="D1090" s="93"/>
      <c r="E1090" s="93"/>
      <c r="F1090" s="301"/>
      <c r="G1090" s="302" t="str">
        <f t="shared" si="38"/>
        <v/>
      </c>
      <c r="H1090" s="212"/>
      <c r="I1090" s="92"/>
      <c r="J1090" s="92"/>
      <c r="K1090" s="92"/>
      <c r="M1090" s="369" t="str">
        <f t="shared" si="39"/>
        <v/>
      </c>
      <c r="N1090" s="369"/>
      <c r="O1090" s="375"/>
      <c r="P1090" s="387"/>
      <c r="Q1090" s="374"/>
    </row>
    <row r="1091" spans="1:17" ht="15.5" x14ac:dyDescent="0.35">
      <c r="A1091" s="226" t="s">
        <v>588</v>
      </c>
      <c r="B1091" s="30"/>
      <c r="C1091" s="88"/>
      <c r="D1091" s="93"/>
      <c r="E1091" s="93"/>
      <c r="F1091" s="301"/>
      <c r="G1091" s="302" t="str">
        <f t="shared" si="38"/>
        <v/>
      </c>
      <c r="H1091" s="212"/>
      <c r="I1091" s="92"/>
      <c r="J1091" s="92"/>
      <c r="K1091" s="92"/>
      <c r="M1091" s="369" t="str">
        <f t="shared" si="39"/>
        <v/>
      </c>
      <c r="N1091" s="369"/>
      <c r="O1091" s="375"/>
      <c r="P1091" s="387"/>
      <c r="Q1091" s="374"/>
    </row>
    <row r="1092" spans="1:17" ht="58" x14ac:dyDescent="0.35">
      <c r="A1092" s="226" t="s">
        <v>588</v>
      </c>
      <c r="B1092" s="30" t="s">
        <v>93</v>
      </c>
      <c r="C1092" s="88" t="s">
        <v>94</v>
      </c>
      <c r="D1092" s="93"/>
      <c r="E1092" s="93">
        <v>0</v>
      </c>
      <c r="F1092" s="301"/>
      <c r="G1092" s="302" t="str">
        <f t="shared" si="38"/>
        <v/>
      </c>
      <c r="H1092" s="212"/>
      <c r="I1092" s="92"/>
      <c r="J1092" s="92"/>
      <c r="K1092" s="91"/>
      <c r="M1092" s="369" t="str">
        <f t="shared" si="39"/>
        <v/>
      </c>
      <c r="N1092" s="369"/>
      <c r="O1092" s="375"/>
      <c r="P1092" s="387">
        <v>0</v>
      </c>
      <c r="Q1092" s="374"/>
    </row>
    <row r="1093" spans="1:17" ht="15.5" x14ac:dyDescent="0.35">
      <c r="A1093" s="226" t="s">
        <v>588</v>
      </c>
      <c r="B1093" s="30" t="s">
        <v>1272</v>
      </c>
      <c r="C1093" s="88" t="s">
        <v>1273</v>
      </c>
      <c r="D1093" s="93" t="s">
        <v>823</v>
      </c>
      <c r="E1093" s="93">
        <v>30</v>
      </c>
      <c r="F1093" s="301">
        <v>4.6900000000000004</v>
      </c>
      <c r="G1093" s="302">
        <f t="shared" si="38"/>
        <v>140.69999999999999</v>
      </c>
      <c r="H1093" s="212">
        <v>0.27210000000000001</v>
      </c>
      <c r="I1093" s="92" t="s">
        <v>422</v>
      </c>
      <c r="J1093" s="92"/>
      <c r="K1093" s="91" t="s">
        <v>2158</v>
      </c>
      <c r="M1093" s="369">
        <f t="shared" si="39"/>
        <v>4.6900000000000004</v>
      </c>
      <c r="N1093" s="369">
        <v>4.6900000000000004</v>
      </c>
      <c r="O1093" s="375">
        <v>4.66</v>
      </c>
      <c r="P1093" s="387">
        <v>4.53</v>
      </c>
      <c r="Q1093" s="374">
        <f>(M1093-P1093)*E1093</f>
        <v>4.8000000000000043</v>
      </c>
    </row>
    <row r="1094" spans="1:17" ht="15.5" x14ac:dyDescent="0.35">
      <c r="A1094" s="226" t="s">
        <v>588</v>
      </c>
      <c r="B1094" s="30"/>
      <c r="C1094" s="88"/>
      <c r="D1094" s="93"/>
      <c r="E1094" s="93"/>
      <c r="F1094" s="301"/>
      <c r="G1094" s="302" t="str">
        <f t="shared" si="38"/>
        <v/>
      </c>
      <c r="H1094" s="212"/>
      <c r="I1094" s="92"/>
      <c r="J1094" s="92"/>
      <c r="K1094" s="92"/>
      <c r="M1094" s="369" t="str">
        <f t="shared" si="39"/>
        <v/>
      </c>
      <c r="N1094" s="369"/>
      <c r="O1094" s="375"/>
      <c r="P1094" s="387"/>
      <c r="Q1094" s="374"/>
    </row>
    <row r="1095" spans="1:17" ht="15.5" x14ac:dyDescent="0.35">
      <c r="A1095" s="226" t="s">
        <v>588</v>
      </c>
      <c r="B1095" s="30" t="s">
        <v>96</v>
      </c>
      <c r="C1095" s="88" t="s">
        <v>97</v>
      </c>
      <c r="D1095" s="93"/>
      <c r="E1095" s="93"/>
      <c r="F1095" s="301"/>
      <c r="G1095" s="302" t="str">
        <f t="shared" ref="G1095:G1140" si="40">IF(F1095="","",TRUNC(F1095*E1095,4))</f>
        <v/>
      </c>
      <c r="H1095" s="212"/>
      <c r="I1095" s="92"/>
      <c r="J1095" s="92"/>
      <c r="K1095" s="92"/>
      <c r="M1095" s="369" t="str">
        <f t="shared" si="39"/>
        <v/>
      </c>
      <c r="N1095" s="369"/>
      <c r="O1095" s="375"/>
      <c r="P1095" s="387"/>
      <c r="Q1095" s="374"/>
    </row>
    <row r="1096" spans="1:17" ht="15.5" x14ac:dyDescent="0.35">
      <c r="A1096" s="226" t="s">
        <v>588</v>
      </c>
      <c r="B1096" s="30"/>
      <c r="C1096" s="88"/>
      <c r="D1096" s="93"/>
      <c r="E1096" s="93"/>
      <c r="F1096" s="301"/>
      <c r="G1096" s="302" t="str">
        <f t="shared" si="40"/>
        <v/>
      </c>
      <c r="H1096" s="212"/>
      <c r="I1096" s="92"/>
      <c r="J1096" s="92"/>
      <c r="K1096" s="92"/>
      <c r="M1096" s="369" t="str">
        <f t="shared" ref="M1096:M1159" si="41">IF(F1096="","",F1096)</f>
        <v/>
      </c>
      <c r="N1096" s="369"/>
      <c r="O1096" s="375"/>
      <c r="P1096" s="387"/>
      <c r="Q1096" s="374"/>
    </row>
    <row r="1097" spans="1:17" ht="15.5" x14ac:dyDescent="0.35">
      <c r="A1097" s="226" t="s">
        <v>588</v>
      </c>
      <c r="B1097" s="30" t="s">
        <v>1290</v>
      </c>
      <c r="C1097" s="88" t="s">
        <v>1291</v>
      </c>
      <c r="D1097" s="93"/>
      <c r="E1097" s="93"/>
      <c r="F1097" s="301"/>
      <c r="G1097" s="302" t="str">
        <f t="shared" si="40"/>
        <v/>
      </c>
      <c r="H1097" s="212"/>
      <c r="I1097" s="92"/>
      <c r="J1097" s="92"/>
      <c r="K1097" s="92"/>
      <c r="M1097" s="369" t="str">
        <f t="shared" si="41"/>
        <v/>
      </c>
      <c r="N1097" s="369"/>
      <c r="O1097" s="375"/>
      <c r="P1097" s="387"/>
      <c r="Q1097" s="374"/>
    </row>
    <row r="1098" spans="1:17" ht="15.5" x14ac:dyDescent="0.35">
      <c r="A1098" s="226" t="s">
        <v>588</v>
      </c>
      <c r="B1098" s="30" t="s">
        <v>1292</v>
      </c>
      <c r="C1098" s="88" t="s">
        <v>1273</v>
      </c>
      <c r="D1098" s="93" t="s">
        <v>631</v>
      </c>
      <c r="E1098" s="93">
        <v>6</v>
      </c>
      <c r="F1098" s="301">
        <v>5.66</v>
      </c>
      <c r="G1098" s="302">
        <f t="shared" si="40"/>
        <v>33.96</v>
      </c>
      <c r="H1098" s="212">
        <v>0.27210000000000001</v>
      </c>
      <c r="I1098" s="92" t="s">
        <v>422</v>
      </c>
      <c r="J1098" s="92"/>
      <c r="K1098" s="91" t="s">
        <v>2158</v>
      </c>
      <c r="M1098" s="369">
        <f t="shared" si="41"/>
        <v>5.66</v>
      </c>
      <c r="N1098" s="369">
        <v>5.66</v>
      </c>
      <c r="O1098" s="375">
        <v>5.66</v>
      </c>
      <c r="P1098" s="387">
        <v>5.18</v>
      </c>
      <c r="Q1098" s="374">
        <f>(M1098-P1098)*E1098</f>
        <v>2.8800000000000026</v>
      </c>
    </row>
    <row r="1099" spans="1:17" ht="15.5" x14ac:dyDescent="0.35">
      <c r="A1099" s="226" t="s">
        <v>588</v>
      </c>
      <c r="B1099" s="30"/>
      <c r="C1099" s="88"/>
      <c r="D1099" s="93"/>
      <c r="E1099" s="93"/>
      <c r="F1099" s="301"/>
      <c r="G1099" s="302" t="str">
        <f t="shared" si="40"/>
        <v/>
      </c>
      <c r="H1099" s="212"/>
      <c r="I1099" s="92"/>
      <c r="J1099" s="92"/>
      <c r="K1099" s="92"/>
      <c r="M1099" s="369" t="str">
        <f t="shared" si="41"/>
        <v/>
      </c>
      <c r="N1099" s="369"/>
      <c r="O1099" s="375"/>
      <c r="P1099" s="387"/>
      <c r="Q1099" s="374"/>
    </row>
    <row r="1100" spans="1:17" ht="15.5" x14ac:dyDescent="0.35">
      <c r="A1100" s="226" t="s">
        <v>588</v>
      </c>
      <c r="B1100" s="30"/>
      <c r="C1100" s="88" t="s">
        <v>1563</v>
      </c>
      <c r="D1100" s="93"/>
      <c r="E1100" s="93"/>
      <c r="F1100" s="301"/>
      <c r="G1100" s="302" t="str">
        <f t="shared" si="40"/>
        <v/>
      </c>
      <c r="H1100" s="212"/>
      <c r="I1100" s="92"/>
      <c r="J1100" s="92"/>
      <c r="K1100" s="92"/>
      <c r="M1100" s="369" t="str">
        <f t="shared" si="41"/>
        <v/>
      </c>
      <c r="N1100" s="369"/>
      <c r="O1100" s="375"/>
      <c r="P1100" s="387"/>
      <c r="Q1100" s="374"/>
    </row>
    <row r="1101" spans="1:17" ht="15.5" x14ac:dyDescent="0.35">
      <c r="A1101" s="226" t="s">
        <v>588</v>
      </c>
      <c r="B1101" s="30"/>
      <c r="C1101" s="88"/>
      <c r="D1101" s="93"/>
      <c r="E1101" s="93"/>
      <c r="F1101" s="301"/>
      <c r="G1101" s="302" t="str">
        <f t="shared" si="40"/>
        <v/>
      </c>
      <c r="H1101" s="212"/>
      <c r="I1101" s="92"/>
      <c r="J1101" s="92"/>
      <c r="K1101" s="92"/>
      <c r="M1101" s="369" t="str">
        <f t="shared" si="41"/>
        <v/>
      </c>
      <c r="N1101" s="369"/>
      <c r="O1101" s="375"/>
      <c r="P1101" s="387"/>
      <c r="Q1101" s="374"/>
    </row>
    <row r="1102" spans="1:17" ht="15.5" x14ac:dyDescent="0.35">
      <c r="A1102" s="226" t="s">
        <v>588</v>
      </c>
      <c r="B1102" s="30" t="s">
        <v>76</v>
      </c>
      <c r="C1102" s="88" t="s">
        <v>77</v>
      </c>
      <c r="D1102" s="93"/>
      <c r="E1102" s="93"/>
      <c r="F1102" s="301"/>
      <c r="G1102" s="302" t="str">
        <f t="shared" si="40"/>
        <v/>
      </c>
      <c r="H1102" s="212"/>
      <c r="I1102" s="92"/>
      <c r="J1102" s="92"/>
      <c r="K1102" s="92"/>
      <c r="M1102" s="369" t="str">
        <f t="shared" si="41"/>
        <v/>
      </c>
      <c r="N1102" s="369"/>
      <c r="O1102" s="375"/>
      <c r="P1102" s="387"/>
      <c r="Q1102" s="374"/>
    </row>
    <row r="1103" spans="1:17" ht="15.5" x14ac:dyDescent="0.35">
      <c r="A1103" s="226" t="s">
        <v>588</v>
      </c>
      <c r="B1103" s="30"/>
      <c r="C1103" s="88"/>
      <c r="D1103" s="93"/>
      <c r="E1103" s="93"/>
      <c r="F1103" s="301"/>
      <c r="G1103" s="302" t="str">
        <f t="shared" si="40"/>
        <v/>
      </c>
      <c r="H1103" s="212"/>
      <c r="I1103" s="92"/>
      <c r="J1103" s="92"/>
      <c r="K1103" s="92"/>
      <c r="M1103" s="369" t="str">
        <f t="shared" si="41"/>
        <v/>
      </c>
      <c r="N1103" s="369"/>
      <c r="O1103" s="375"/>
      <c r="P1103" s="387"/>
      <c r="Q1103" s="374"/>
    </row>
    <row r="1104" spans="1:17" ht="15.5" x14ac:dyDescent="0.35">
      <c r="A1104" s="226" t="s">
        <v>588</v>
      </c>
      <c r="B1104" s="30" t="s">
        <v>82</v>
      </c>
      <c r="C1104" s="88" t="s">
        <v>83</v>
      </c>
      <c r="D1104" s="93"/>
      <c r="E1104" s="93">
        <v>0</v>
      </c>
      <c r="F1104" s="301"/>
      <c r="G1104" s="302" t="str">
        <f t="shared" si="40"/>
        <v/>
      </c>
      <c r="H1104" s="212"/>
      <c r="I1104" s="92"/>
      <c r="J1104" s="92"/>
      <c r="K1104" s="91"/>
      <c r="M1104" s="369" t="str">
        <f t="shared" si="41"/>
        <v/>
      </c>
      <c r="N1104" s="369"/>
      <c r="O1104" s="375"/>
      <c r="P1104" s="387">
        <v>0</v>
      </c>
      <c r="Q1104" s="374"/>
    </row>
    <row r="1105" spans="1:17" ht="15.5" x14ac:dyDescent="0.35">
      <c r="A1105" s="226" t="s">
        <v>588</v>
      </c>
      <c r="B1105" s="30"/>
      <c r="C1105" s="88"/>
      <c r="D1105" s="93"/>
      <c r="E1105" s="93">
        <v>0</v>
      </c>
      <c r="F1105" s="301"/>
      <c r="G1105" s="302" t="str">
        <f t="shared" si="40"/>
        <v/>
      </c>
      <c r="H1105" s="212"/>
      <c r="I1105" s="92"/>
      <c r="J1105" s="92"/>
      <c r="K1105" s="91"/>
      <c r="M1105" s="369" t="str">
        <f t="shared" si="41"/>
        <v/>
      </c>
      <c r="N1105" s="369"/>
      <c r="O1105" s="375"/>
      <c r="P1105" s="387"/>
      <c r="Q1105" s="374"/>
    </row>
    <row r="1106" spans="1:17" ht="15.5" x14ac:dyDescent="0.35">
      <c r="A1106" s="226" t="s">
        <v>588</v>
      </c>
      <c r="B1106" s="30" t="s">
        <v>84</v>
      </c>
      <c r="C1106" s="88" t="s">
        <v>85</v>
      </c>
      <c r="D1106" s="93"/>
      <c r="E1106" s="93">
        <v>0</v>
      </c>
      <c r="F1106" s="301"/>
      <c r="G1106" s="302" t="str">
        <f t="shared" si="40"/>
        <v/>
      </c>
      <c r="H1106" s="212"/>
      <c r="I1106" s="92"/>
      <c r="J1106" s="92"/>
      <c r="K1106" s="91"/>
      <c r="M1106" s="369" t="str">
        <f t="shared" si="41"/>
        <v/>
      </c>
      <c r="N1106" s="369"/>
      <c r="O1106" s="375"/>
      <c r="P1106" s="387">
        <v>0</v>
      </c>
      <c r="Q1106" s="374"/>
    </row>
    <row r="1107" spans="1:17" ht="29" x14ac:dyDescent="0.35">
      <c r="A1107" s="226" t="s">
        <v>588</v>
      </c>
      <c r="B1107" s="30" t="s">
        <v>88</v>
      </c>
      <c r="C1107" s="88" t="s">
        <v>89</v>
      </c>
      <c r="D1107" s="93" t="s">
        <v>823</v>
      </c>
      <c r="E1107" s="93">
        <v>150</v>
      </c>
      <c r="F1107" s="301">
        <v>64.650000000000006</v>
      </c>
      <c r="G1107" s="302">
        <f t="shared" si="40"/>
        <v>9697.5</v>
      </c>
      <c r="H1107" s="214">
        <v>0.27210000000000001</v>
      </c>
      <c r="I1107" s="92" t="s">
        <v>422</v>
      </c>
      <c r="J1107" s="92"/>
      <c r="K1107" s="91" t="s">
        <v>2158</v>
      </c>
      <c r="M1107" s="381">
        <f t="shared" si="41"/>
        <v>64.650000000000006</v>
      </c>
      <c r="N1107" s="381">
        <v>64.650000000000006</v>
      </c>
      <c r="O1107" s="375"/>
      <c r="P1107" s="387"/>
      <c r="Q1107" s="374">
        <f>(M1107-P1107)*E1107</f>
        <v>9697.5</v>
      </c>
    </row>
    <row r="1108" spans="1:17" ht="15.5" x14ac:dyDescent="0.35">
      <c r="A1108" s="226" t="s">
        <v>588</v>
      </c>
      <c r="B1108" s="30"/>
      <c r="C1108" s="88"/>
      <c r="D1108" s="93"/>
      <c r="E1108" s="93">
        <v>0</v>
      </c>
      <c r="F1108" s="301"/>
      <c r="G1108" s="302" t="str">
        <f t="shared" si="40"/>
        <v/>
      </c>
      <c r="H1108" s="212"/>
      <c r="I1108" s="92"/>
      <c r="J1108" s="92"/>
      <c r="K1108" s="91"/>
      <c r="M1108" s="369" t="str">
        <f t="shared" si="41"/>
        <v/>
      </c>
      <c r="N1108" s="369"/>
      <c r="O1108" s="375"/>
      <c r="P1108" s="387"/>
      <c r="Q1108" s="374"/>
    </row>
    <row r="1109" spans="1:17" ht="15.5" x14ac:dyDescent="0.35">
      <c r="A1109" s="226" t="s">
        <v>588</v>
      </c>
      <c r="B1109" s="30" t="s">
        <v>90</v>
      </c>
      <c r="C1109" s="88" t="s">
        <v>91</v>
      </c>
      <c r="D1109" s="93"/>
      <c r="E1109" s="93">
        <v>0</v>
      </c>
      <c r="F1109" s="301"/>
      <c r="G1109" s="302" t="str">
        <f t="shared" si="40"/>
        <v/>
      </c>
      <c r="H1109" s="212"/>
      <c r="I1109" s="92"/>
      <c r="J1109" s="92"/>
      <c r="K1109" s="91"/>
      <c r="M1109" s="369" t="str">
        <f t="shared" si="41"/>
        <v/>
      </c>
      <c r="N1109" s="369"/>
      <c r="O1109" s="375"/>
      <c r="P1109" s="387"/>
      <c r="Q1109" s="374"/>
    </row>
    <row r="1110" spans="1:17" ht="43.5" x14ac:dyDescent="0.35">
      <c r="A1110" s="226" t="s">
        <v>588</v>
      </c>
      <c r="B1110" s="30" t="s">
        <v>1564</v>
      </c>
      <c r="C1110" s="88" t="s">
        <v>1565</v>
      </c>
      <c r="D1110" s="93" t="s">
        <v>823</v>
      </c>
      <c r="E1110" s="93">
        <v>230</v>
      </c>
      <c r="F1110" s="301">
        <v>3.32</v>
      </c>
      <c r="G1110" s="302">
        <f t="shared" si="40"/>
        <v>763.6</v>
      </c>
      <c r="H1110" s="214">
        <v>0.27210000000000001</v>
      </c>
      <c r="I1110" s="92" t="s">
        <v>422</v>
      </c>
      <c r="J1110" s="92"/>
      <c r="K1110" s="91" t="s">
        <v>2158</v>
      </c>
      <c r="M1110" s="381">
        <f t="shared" si="41"/>
        <v>3.32</v>
      </c>
      <c r="N1110" s="381">
        <v>3.32</v>
      </c>
      <c r="O1110" s="375"/>
      <c r="P1110" s="387"/>
      <c r="Q1110" s="374">
        <f>(M1110-P1110)*E1110</f>
        <v>763.59999999999991</v>
      </c>
    </row>
    <row r="1111" spans="1:17" ht="43.5" x14ac:dyDescent="0.35">
      <c r="A1111" s="226" t="s">
        <v>588</v>
      </c>
      <c r="B1111" s="30" t="s">
        <v>120</v>
      </c>
      <c r="C1111" s="88" t="s">
        <v>1566</v>
      </c>
      <c r="D1111" s="93" t="s">
        <v>823</v>
      </c>
      <c r="E1111" s="93">
        <v>54</v>
      </c>
      <c r="F1111" s="301">
        <v>4.82</v>
      </c>
      <c r="G1111" s="302">
        <f t="shared" si="40"/>
        <v>260.27999999999997</v>
      </c>
      <c r="H1111" s="214">
        <v>0.27210000000000001</v>
      </c>
      <c r="I1111" s="92" t="s">
        <v>422</v>
      </c>
      <c r="J1111" s="92"/>
      <c r="K1111" s="91" t="s">
        <v>2158</v>
      </c>
      <c r="M1111" s="381">
        <f t="shared" si="41"/>
        <v>4.82</v>
      </c>
      <c r="N1111" s="381">
        <v>4.82</v>
      </c>
      <c r="O1111" s="375"/>
      <c r="P1111" s="387"/>
      <c r="Q1111" s="374">
        <f>(M1111-P1111)*E1111</f>
        <v>260.28000000000003</v>
      </c>
    </row>
    <row r="1112" spans="1:17" ht="15.5" x14ac:dyDescent="0.35">
      <c r="A1112" s="226" t="s">
        <v>588</v>
      </c>
      <c r="B1112" s="30"/>
      <c r="C1112" s="88"/>
      <c r="D1112" s="93"/>
      <c r="E1112" s="93">
        <v>0</v>
      </c>
      <c r="F1112" s="301"/>
      <c r="G1112" s="302" t="str">
        <f t="shared" si="40"/>
        <v/>
      </c>
      <c r="H1112" s="212"/>
      <c r="I1112" s="92"/>
      <c r="J1112" s="92"/>
      <c r="K1112" s="91"/>
      <c r="M1112" s="369" t="str">
        <f t="shared" si="41"/>
        <v/>
      </c>
      <c r="N1112" s="369"/>
      <c r="O1112" s="375"/>
      <c r="P1112" s="387"/>
      <c r="Q1112" s="374"/>
    </row>
    <row r="1113" spans="1:17" ht="15.5" x14ac:dyDescent="0.35">
      <c r="A1113" s="226" t="s">
        <v>588</v>
      </c>
      <c r="B1113" s="30" t="s">
        <v>96</v>
      </c>
      <c r="C1113" s="88" t="s">
        <v>97</v>
      </c>
      <c r="D1113" s="93"/>
      <c r="E1113" s="93"/>
      <c r="F1113" s="301"/>
      <c r="G1113" s="302" t="str">
        <f t="shared" si="40"/>
        <v/>
      </c>
      <c r="H1113" s="212"/>
      <c r="I1113" s="92"/>
      <c r="J1113" s="92"/>
      <c r="K1113" s="92"/>
      <c r="M1113" s="369" t="str">
        <f t="shared" si="41"/>
        <v/>
      </c>
      <c r="N1113" s="369"/>
      <c r="O1113" s="375"/>
      <c r="P1113" s="387"/>
      <c r="Q1113" s="374"/>
    </row>
    <row r="1114" spans="1:17" ht="15.5" x14ac:dyDescent="0.35">
      <c r="A1114" s="226" t="s">
        <v>588</v>
      </c>
      <c r="B1114" s="30"/>
      <c r="C1114" s="88"/>
      <c r="D1114" s="93"/>
      <c r="E1114" s="93"/>
      <c r="F1114" s="301"/>
      <c r="G1114" s="302" t="str">
        <f t="shared" si="40"/>
        <v/>
      </c>
      <c r="H1114" s="212"/>
      <c r="I1114" s="92"/>
      <c r="J1114" s="92"/>
      <c r="K1114" s="92"/>
      <c r="M1114" s="369" t="str">
        <f t="shared" si="41"/>
        <v/>
      </c>
      <c r="N1114" s="369"/>
      <c r="O1114" s="375"/>
      <c r="P1114" s="387"/>
      <c r="Q1114" s="374"/>
    </row>
    <row r="1115" spans="1:17" ht="15.5" x14ac:dyDescent="0.35">
      <c r="A1115" s="226" t="s">
        <v>588</v>
      </c>
      <c r="B1115" s="30" t="s">
        <v>98</v>
      </c>
      <c r="C1115" s="88" t="s">
        <v>99</v>
      </c>
      <c r="D1115" s="93"/>
      <c r="E1115" s="93"/>
      <c r="F1115" s="301"/>
      <c r="G1115" s="302" t="str">
        <f t="shared" si="40"/>
        <v/>
      </c>
      <c r="H1115" s="212"/>
      <c r="I1115" s="92"/>
      <c r="J1115" s="92"/>
      <c r="K1115" s="92"/>
      <c r="M1115" s="369" t="str">
        <f t="shared" si="41"/>
        <v/>
      </c>
      <c r="N1115" s="369"/>
      <c r="O1115" s="375"/>
      <c r="P1115" s="387"/>
      <c r="Q1115" s="374"/>
    </row>
    <row r="1116" spans="1:17" ht="15.5" x14ac:dyDescent="0.35">
      <c r="A1116" s="226" t="s">
        <v>588</v>
      </c>
      <c r="B1116" s="30" t="s">
        <v>103</v>
      </c>
      <c r="C1116" s="88" t="s">
        <v>1299</v>
      </c>
      <c r="D1116" s="93" t="s">
        <v>631</v>
      </c>
      <c r="E1116" s="93">
        <v>16</v>
      </c>
      <c r="F1116" s="301">
        <v>9.86</v>
      </c>
      <c r="G1116" s="302">
        <f t="shared" si="40"/>
        <v>157.76</v>
      </c>
      <c r="H1116" s="214">
        <v>0.27210000000000001</v>
      </c>
      <c r="I1116" s="92" t="s">
        <v>422</v>
      </c>
      <c r="J1116" s="92"/>
      <c r="K1116" s="91" t="s">
        <v>2158</v>
      </c>
      <c r="M1116" s="381">
        <f t="shared" si="41"/>
        <v>9.86</v>
      </c>
      <c r="N1116" s="381">
        <v>9.48</v>
      </c>
      <c r="O1116" s="375"/>
      <c r="P1116" s="387"/>
      <c r="Q1116" s="374">
        <f>(M1116-P1116)*E1116</f>
        <v>157.76</v>
      </c>
    </row>
    <row r="1117" spans="1:17" ht="15.5" x14ac:dyDescent="0.35">
      <c r="A1117" s="226" t="s">
        <v>588</v>
      </c>
      <c r="B1117" s="30"/>
      <c r="C1117" s="88"/>
      <c r="D1117" s="93"/>
      <c r="E1117" s="93"/>
      <c r="F1117" s="301"/>
      <c r="G1117" s="302" t="str">
        <f t="shared" si="40"/>
        <v/>
      </c>
      <c r="H1117" s="212"/>
      <c r="I1117" s="92"/>
      <c r="J1117" s="92"/>
      <c r="K1117" s="92"/>
      <c r="M1117" s="369" t="str">
        <f t="shared" si="41"/>
        <v/>
      </c>
      <c r="N1117" s="369"/>
      <c r="O1117" s="375"/>
      <c r="P1117" s="387"/>
      <c r="Q1117" s="374"/>
    </row>
    <row r="1118" spans="1:17" ht="15.5" x14ac:dyDescent="0.35">
      <c r="A1118" s="226" t="s">
        <v>588</v>
      </c>
      <c r="B1118" s="30" t="s">
        <v>121</v>
      </c>
      <c r="C1118" s="88" t="s">
        <v>122</v>
      </c>
      <c r="D1118" s="93"/>
      <c r="E1118" s="93"/>
      <c r="F1118" s="301"/>
      <c r="G1118" s="302" t="str">
        <f t="shared" si="40"/>
        <v/>
      </c>
      <c r="H1118" s="212"/>
      <c r="I1118" s="92"/>
      <c r="J1118" s="92"/>
      <c r="K1118" s="92"/>
      <c r="M1118" s="369" t="str">
        <f t="shared" si="41"/>
        <v/>
      </c>
      <c r="N1118" s="369"/>
      <c r="O1118" s="375"/>
      <c r="P1118" s="387"/>
      <c r="Q1118" s="374"/>
    </row>
    <row r="1119" spans="1:17" ht="15.5" x14ac:dyDescent="0.35">
      <c r="A1119" s="226" t="s">
        <v>588</v>
      </c>
      <c r="B1119" s="30"/>
      <c r="C1119" s="88"/>
      <c r="D1119" s="93"/>
      <c r="E1119" s="93"/>
      <c r="F1119" s="301"/>
      <c r="G1119" s="302" t="str">
        <f t="shared" si="40"/>
        <v/>
      </c>
      <c r="H1119" s="212"/>
      <c r="I1119" s="92"/>
      <c r="J1119" s="92"/>
      <c r="K1119" s="92"/>
      <c r="M1119" s="369" t="str">
        <f t="shared" si="41"/>
        <v/>
      </c>
      <c r="N1119" s="369"/>
      <c r="O1119" s="375"/>
      <c r="P1119" s="387"/>
      <c r="Q1119" s="374"/>
    </row>
    <row r="1120" spans="1:17" ht="15.5" x14ac:dyDescent="0.35">
      <c r="A1120" s="226" t="s">
        <v>588</v>
      </c>
      <c r="B1120" s="30" t="s">
        <v>125</v>
      </c>
      <c r="C1120" s="88" t="s">
        <v>126</v>
      </c>
      <c r="D1120" s="93"/>
      <c r="E1120" s="93"/>
      <c r="F1120" s="301"/>
      <c r="G1120" s="302" t="str">
        <f t="shared" si="40"/>
        <v/>
      </c>
      <c r="H1120" s="212"/>
      <c r="I1120" s="92"/>
      <c r="J1120" s="92"/>
      <c r="K1120" s="92"/>
      <c r="M1120" s="369" t="str">
        <f t="shared" si="41"/>
        <v/>
      </c>
      <c r="N1120" s="369"/>
      <c r="O1120" s="375"/>
      <c r="P1120" s="387"/>
      <c r="Q1120" s="374"/>
    </row>
    <row r="1121" spans="1:17" ht="43.5" x14ac:dyDescent="0.35">
      <c r="A1121" s="226" t="s">
        <v>588</v>
      </c>
      <c r="B1121" s="30" t="s">
        <v>127</v>
      </c>
      <c r="C1121" s="88" t="s">
        <v>1567</v>
      </c>
      <c r="D1121" s="93" t="s">
        <v>823</v>
      </c>
      <c r="E1121" s="93">
        <v>75</v>
      </c>
      <c r="F1121" s="301">
        <v>30.28</v>
      </c>
      <c r="G1121" s="302">
        <f t="shared" si="40"/>
        <v>2271</v>
      </c>
      <c r="H1121" s="214">
        <v>0.27210000000000001</v>
      </c>
      <c r="I1121" s="92" t="s">
        <v>422</v>
      </c>
      <c r="J1121" s="92"/>
      <c r="K1121" s="91" t="s">
        <v>2158</v>
      </c>
      <c r="M1121" s="381">
        <f t="shared" si="41"/>
        <v>30.28</v>
      </c>
      <c r="N1121" s="381">
        <v>30.28</v>
      </c>
      <c r="O1121" s="375"/>
      <c r="P1121" s="387"/>
      <c r="Q1121" s="374">
        <f>(M1121-P1121)*E1121</f>
        <v>2271</v>
      </c>
    </row>
    <row r="1122" spans="1:17" ht="43.5" x14ac:dyDescent="0.35">
      <c r="A1122" s="226" t="s">
        <v>588</v>
      </c>
      <c r="B1122" s="30" t="s">
        <v>128</v>
      </c>
      <c r="C1122" s="88" t="s">
        <v>1568</v>
      </c>
      <c r="D1122" s="93" t="s">
        <v>823</v>
      </c>
      <c r="E1122" s="93">
        <v>4</v>
      </c>
      <c r="F1122" s="301">
        <v>41.62</v>
      </c>
      <c r="G1122" s="302">
        <f t="shared" si="40"/>
        <v>166.48</v>
      </c>
      <c r="H1122" s="214">
        <v>0.27210000000000001</v>
      </c>
      <c r="I1122" s="92" t="s">
        <v>422</v>
      </c>
      <c r="J1122" s="92"/>
      <c r="K1122" s="91" t="s">
        <v>2158</v>
      </c>
      <c r="M1122" s="381">
        <f t="shared" si="41"/>
        <v>41.62</v>
      </c>
      <c r="N1122" s="381">
        <v>41.62</v>
      </c>
      <c r="O1122" s="375"/>
      <c r="P1122" s="387"/>
      <c r="Q1122" s="374">
        <f>(M1122-P1122)*E1122</f>
        <v>166.48</v>
      </c>
    </row>
    <row r="1123" spans="1:17" ht="15.5" x14ac:dyDescent="0.35">
      <c r="A1123" s="226" t="s">
        <v>588</v>
      </c>
      <c r="B1123" s="30"/>
      <c r="C1123" s="88"/>
      <c r="D1123" s="93"/>
      <c r="E1123" s="93"/>
      <c r="F1123" s="301"/>
      <c r="G1123" s="302" t="str">
        <f t="shared" si="40"/>
        <v/>
      </c>
      <c r="H1123" s="212"/>
      <c r="I1123" s="92"/>
      <c r="J1123" s="92"/>
      <c r="K1123" s="92"/>
      <c r="M1123" s="369" t="str">
        <f t="shared" si="41"/>
        <v/>
      </c>
      <c r="N1123" s="369"/>
      <c r="O1123" s="375"/>
      <c r="P1123" s="387"/>
      <c r="Q1123" s="374"/>
    </row>
    <row r="1124" spans="1:17" ht="15.5" x14ac:dyDescent="0.35">
      <c r="A1124" s="226" t="s">
        <v>588</v>
      </c>
      <c r="B1124" s="30" t="s">
        <v>129</v>
      </c>
      <c r="C1124" s="88" t="s">
        <v>130</v>
      </c>
      <c r="D1124" s="93"/>
      <c r="E1124" s="93"/>
      <c r="F1124" s="301"/>
      <c r="G1124" s="302" t="str">
        <f t="shared" si="40"/>
        <v/>
      </c>
      <c r="H1124" s="212"/>
      <c r="I1124" s="92"/>
      <c r="J1124" s="92"/>
      <c r="K1124" s="92"/>
      <c r="M1124" s="369" t="str">
        <f t="shared" si="41"/>
        <v/>
      </c>
      <c r="N1124" s="369"/>
      <c r="O1124" s="375"/>
      <c r="P1124" s="387"/>
      <c r="Q1124" s="374"/>
    </row>
    <row r="1125" spans="1:17" ht="15.5" x14ac:dyDescent="0.35">
      <c r="A1125" s="226" t="s">
        <v>588</v>
      </c>
      <c r="B1125" s="30"/>
      <c r="C1125" s="88"/>
      <c r="D1125" s="93"/>
      <c r="E1125" s="93"/>
      <c r="F1125" s="301"/>
      <c r="G1125" s="302" t="str">
        <f t="shared" si="40"/>
        <v/>
      </c>
      <c r="H1125" s="212"/>
      <c r="I1125" s="92"/>
      <c r="J1125" s="92"/>
      <c r="K1125" s="92"/>
      <c r="M1125" s="369" t="str">
        <f t="shared" si="41"/>
        <v/>
      </c>
      <c r="N1125" s="369"/>
      <c r="O1125" s="375"/>
      <c r="P1125" s="387"/>
      <c r="Q1125" s="374"/>
    </row>
    <row r="1126" spans="1:17" ht="15.5" x14ac:dyDescent="0.35">
      <c r="A1126" s="226" t="s">
        <v>588</v>
      </c>
      <c r="B1126" s="30" t="s">
        <v>131</v>
      </c>
      <c r="C1126" s="88" t="s">
        <v>132</v>
      </c>
      <c r="D1126" s="93"/>
      <c r="E1126" s="93"/>
      <c r="F1126" s="301"/>
      <c r="G1126" s="302" t="str">
        <f t="shared" si="40"/>
        <v/>
      </c>
      <c r="H1126" s="212"/>
      <c r="I1126" s="92"/>
      <c r="J1126" s="92"/>
      <c r="K1126" s="92"/>
      <c r="M1126" s="369" t="str">
        <f t="shared" si="41"/>
        <v/>
      </c>
      <c r="N1126" s="369"/>
      <c r="O1126" s="375"/>
      <c r="P1126" s="387"/>
      <c r="Q1126" s="374"/>
    </row>
    <row r="1127" spans="1:17" ht="29" x14ac:dyDescent="0.35">
      <c r="A1127" s="226" t="s">
        <v>588</v>
      </c>
      <c r="B1127" s="30" t="s">
        <v>1569</v>
      </c>
      <c r="C1127" s="88" t="s">
        <v>1570</v>
      </c>
      <c r="D1127" s="93" t="s">
        <v>631</v>
      </c>
      <c r="E1127" s="93">
        <v>4</v>
      </c>
      <c r="F1127" s="301">
        <v>28.58</v>
      </c>
      <c r="G1127" s="302">
        <f t="shared" si="40"/>
        <v>114.32</v>
      </c>
      <c r="H1127" s="214">
        <v>0.27210000000000001</v>
      </c>
      <c r="I1127" s="92" t="s">
        <v>422</v>
      </c>
      <c r="J1127" s="92"/>
      <c r="K1127" s="91" t="s">
        <v>2158</v>
      </c>
      <c r="M1127" s="381">
        <f t="shared" si="41"/>
        <v>28.58</v>
      </c>
      <c r="N1127" s="381">
        <v>28.46</v>
      </c>
      <c r="O1127" s="375"/>
      <c r="P1127" s="387"/>
      <c r="Q1127" s="374">
        <f t="shared" ref="Q1127:Q1132" si="42">(M1127-P1127)*E1127</f>
        <v>114.32</v>
      </c>
    </row>
    <row r="1128" spans="1:17" ht="29" x14ac:dyDescent="0.35">
      <c r="A1128" s="226" t="s">
        <v>588</v>
      </c>
      <c r="B1128" s="30" t="s">
        <v>133</v>
      </c>
      <c r="C1128" s="88" t="s">
        <v>1571</v>
      </c>
      <c r="D1128" s="93" t="s">
        <v>631</v>
      </c>
      <c r="E1128" s="93">
        <v>7</v>
      </c>
      <c r="F1128" s="301">
        <v>33.56</v>
      </c>
      <c r="G1128" s="302">
        <f t="shared" si="40"/>
        <v>234.92</v>
      </c>
      <c r="H1128" s="214">
        <v>0.27210000000000001</v>
      </c>
      <c r="I1128" s="92" t="s">
        <v>422</v>
      </c>
      <c r="J1128" s="92"/>
      <c r="K1128" s="91" t="s">
        <v>2158</v>
      </c>
      <c r="M1128" s="381">
        <f t="shared" si="41"/>
        <v>33.56</v>
      </c>
      <c r="N1128" s="381">
        <v>33.56</v>
      </c>
      <c r="O1128" s="375"/>
      <c r="P1128" s="387"/>
      <c r="Q1128" s="374">
        <f t="shared" si="42"/>
        <v>234.92000000000002</v>
      </c>
    </row>
    <row r="1129" spans="1:17" ht="29" x14ac:dyDescent="0.35">
      <c r="A1129" s="226" t="s">
        <v>588</v>
      </c>
      <c r="B1129" s="30" t="s">
        <v>134</v>
      </c>
      <c r="C1129" s="88" t="s">
        <v>1572</v>
      </c>
      <c r="D1129" s="93" t="s">
        <v>631</v>
      </c>
      <c r="E1129" s="93">
        <v>7</v>
      </c>
      <c r="F1129" s="301">
        <v>33.56</v>
      </c>
      <c r="G1129" s="302">
        <f t="shared" si="40"/>
        <v>234.92</v>
      </c>
      <c r="H1129" s="214">
        <v>0.27210000000000001</v>
      </c>
      <c r="I1129" s="92" t="s">
        <v>422</v>
      </c>
      <c r="J1129" s="92"/>
      <c r="K1129" s="91" t="s">
        <v>2158</v>
      </c>
      <c r="M1129" s="381">
        <f t="shared" si="41"/>
        <v>33.56</v>
      </c>
      <c r="N1129" s="381">
        <v>33.56</v>
      </c>
      <c r="O1129" s="375"/>
      <c r="P1129" s="387"/>
      <c r="Q1129" s="374">
        <f t="shared" si="42"/>
        <v>234.92000000000002</v>
      </c>
    </row>
    <row r="1130" spans="1:17" ht="29" x14ac:dyDescent="0.35">
      <c r="A1130" s="226" t="s">
        <v>588</v>
      </c>
      <c r="B1130" s="30" t="s">
        <v>135</v>
      </c>
      <c r="C1130" s="88" t="s">
        <v>1573</v>
      </c>
      <c r="D1130" s="93" t="s">
        <v>631</v>
      </c>
      <c r="E1130" s="93">
        <v>2</v>
      </c>
      <c r="F1130" s="301">
        <v>23.2</v>
      </c>
      <c r="G1130" s="302">
        <f t="shared" si="40"/>
        <v>46.4</v>
      </c>
      <c r="H1130" s="214">
        <v>0.27210000000000001</v>
      </c>
      <c r="I1130" s="92" t="s">
        <v>422</v>
      </c>
      <c r="J1130" s="92"/>
      <c r="K1130" s="91" t="s">
        <v>2158</v>
      </c>
      <c r="M1130" s="381">
        <f t="shared" si="41"/>
        <v>23.2</v>
      </c>
      <c r="N1130" s="381">
        <v>23.2</v>
      </c>
      <c r="O1130" s="375"/>
      <c r="P1130" s="387"/>
      <c r="Q1130" s="374">
        <f t="shared" si="42"/>
        <v>46.4</v>
      </c>
    </row>
    <row r="1131" spans="1:17" ht="29" x14ac:dyDescent="0.35">
      <c r="A1131" s="226" t="s">
        <v>588</v>
      </c>
      <c r="B1131" s="30" t="s">
        <v>136</v>
      </c>
      <c r="C1131" s="88" t="s">
        <v>1574</v>
      </c>
      <c r="D1131" s="93" t="s">
        <v>631</v>
      </c>
      <c r="E1131" s="93">
        <v>17</v>
      </c>
      <c r="F1131" s="301">
        <v>38.5</v>
      </c>
      <c r="G1131" s="302">
        <f t="shared" si="40"/>
        <v>654.5</v>
      </c>
      <c r="H1131" s="214">
        <v>0.27210000000000001</v>
      </c>
      <c r="I1131" s="92" t="s">
        <v>422</v>
      </c>
      <c r="J1131" s="92"/>
      <c r="K1131" s="91" t="s">
        <v>2158</v>
      </c>
      <c r="M1131" s="381">
        <f t="shared" si="41"/>
        <v>38.5</v>
      </c>
      <c r="N1131" s="381">
        <v>38.36</v>
      </c>
      <c r="O1131" s="375"/>
      <c r="P1131" s="387"/>
      <c r="Q1131" s="374">
        <f t="shared" si="42"/>
        <v>654.5</v>
      </c>
    </row>
    <row r="1132" spans="1:17" ht="29" x14ac:dyDescent="0.35">
      <c r="A1132" s="226" t="s">
        <v>588</v>
      </c>
      <c r="B1132" s="30" t="s">
        <v>137</v>
      </c>
      <c r="C1132" s="88" t="s">
        <v>1575</v>
      </c>
      <c r="D1132" s="93" t="s">
        <v>631</v>
      </c>
      <c r="E1132" s="93">
        <v>1</v>
      </c>
      <c r="F1132" s="301">
        <v>48.89</v>
      </c>
      <c r="G1132" s="302">
        <f t="shared" si="40"/>
        <v>48.89</v>
      </c>
      <c r="H1132" s="214">
        <v>0.27210000000000001</v>
      </c>
      <c r="I1132" s="92" t="s">
        <v>422</v>
      </c>
      <c r="J1132" s="92"/>
      <c r="K1132" s="91" t="s">
        <v>2158</v>
      </c>
      <c r="M1132" s="381">
        <f t="shared" si="41"/>
        <v>48.89</v>
      </c>
      <c r="N1132" s="381">
        <v>48.89</v>
      </c>
      <c r="O1132" s="375"/>
      <c r="P1132" s="387"/>
      <c r="Q1132" s="374">
        <f t="shared" si="42"/>
        <v>48.89</v>
      </c>
    </row>
    <row r="1133" spans="1:17" ht="15.5" x14ac:dyDescent="0.35">
      <c r="A1133" s="226" t="s">
        <v>588</v>
      </c>
      <c r="B1133" s="30"/>
      <c r="C1133" s="88"/>
      <c r="D1133" s="93"/>
      <c r="E1133" s="93">
        <v>0</v>
      </c>
      <c r="F1133" s="301"/>
      <c r="G1133" s="302" t="str">
        <f t="shared" si="40"/>
        <v/>
      </c>
      <c r="H1133" s="212"/>
      <c r="I1133" s="92"/>
      <c r="J1133" s="92"/>
      <c r="K1133" s="91"/>
      <c r="M1133" s="369" t="str">
        <f t="shared" si="41"/>
        <v/>
      </c>
      <c r="N1133" s="369"/>
      <c r="O1133" s="375"/>
      <c r="P1133" s="387"/>
      <c r="Q1133" s="374"/>
    </row>
    <row r="1134" spans="1:17" ht="15.5" x14ac:dyDescent="0.35">
      <c r="A1134" s="226" t="s">
        <v>588</v>
      </c>
      <c r="B1134" s="30" t="s">
        <v>138</v>
      </c>
      <c r="C1134" s="88" t="s">
        <v>139</v>
      </c>
      <c r="D1134" s="93"/>
      <c r="E1134" s="93">
        <v>0</v>
      </c>
      <c r="F1134" s="301"/>
      <c r="G1134" s="302" t="str">
        <f t="shared" si="40"/>
        <v/>
      </c>
      <c r="H1134" s="212"/>
      <c r="I1134" s="92"/>
      <c r="J1134" s="92"/>
      <c r="K1134" s="91"/>
      <c r="M1134" s="369" t="str">
        <f t="shared" si="41"/>
        <v/>
      </c>
      <c r="N1134" s="369"/>
      <c r="O1134" s="375"/>
      <c r="P1134" s="387"/>
      <c r="Q1134" s="374"/>
    </row>
    <row r="1135" spans="1:17" ht="15.5" x14ac:dyDescent="0.35">
      <c r="A1135" s="226" t="s">
        <v>588</v>
      </c>
      <c r="B1135" s="30"/>
      <c r="C1135" s="88"/>
      <c r="D1135" s="93"/>
      <c r="E1135" s="93">
        <v>0</v>
      </c>
      <c r="F1135" s="301"/>
      <c r="G1135" s="302" t="str">
        <f t="shared" si="40"/>
        <v/>
      </c>
      <c r="H1135" s="212"/>
      <c r="I1135" s="92"/>
      <c r="J1135" s="92"/>
      <c r="K1135" s="91"/>
      <c r="M1135" s="369" t="str">
        <f t="shared" si="41"/>
        <v/>
      </c>
      <c r="N1135" s="369"/>
      <c r="O1135" s="375"/>
      <c r="P1135" s="387"/>
      <c r="Q1135" s="374"/>
    </row>
    <row r="1136" spans="1:17" ht="15.5" x14ac:dyDescent="0.35">
      <c r="A1136" s="226" t="s">
        <v>588</v>
      </c>
      <c r="B1136" s="30" t="s">
        <v>1576</v>
      </c>
      <c r="C1136" s="88" t="s">
        <v>1577</v>
      </c>
      <c r="D1136" s="93"/>
      <c r="E1136" s="93">
        <v>0</v>
      </c>
      <c r="F1136" s="301"/>
      <c r="G1136" s="302" t="str">
        <f t="shared" si="40"/>
        <v/>
      </c>
      <c r="H1136" s="212"/>
      <c r="I1136" s="92"/>
      <c r="J1136" s="92"/>
      <c r="K1136" s="91"/>
      <c r="M1136" s="369" t="str">
        <f t="shared" si="41"/>
        <v/>
      </c>
      <c r="N1136" s="369"/>
      <c r="O1136" s="375"/>
      <c r="P1136" s="387"/>
      <c r="Q1136" s="374"/>
    </row>
    <row r="1137" spans="1:17" ht="15.5" x14ac:dyDescent="0.35">
      <c r="A1137" s="226" t="s">
        <v>588</v>
      </c>
      <c r="B1137" s="30" t="s">
        <v>1578</v>
      </c>
      <c r="C1137" s="88" t="s">
        <v>1579</v>
      </c>
      <c r="D1137" s="93" t="s">
        <v>631</v>
      </c>
      <c r="E1137" s="93">
        <v>2</v>
      </c>
      <c r="F1137" s="301">
        <v>3.26</v>
      </c>
      <c r="G1137" s="302">
        <f t="shared" si="40"/>
        <v>6.52</v>
      </c>
      <c r="H1137" s="214">
        <v>0.27210000000000001</v>
      </c>
      <c r="I1137" s="92" t="s">
        <v>422</v>
      </c>
      <c r="J1137" s="92"/>
      <c r="K1137" s="91" t="s">
        <v>2158</v>
      </c>
      <c r="M1137" s="381">
        <f t="shared" si="41"/>
        <v>3.26</v>
      </c>
      <c r="N1137" s="381">
        <v>3.24</v>
      </c>
      <c r="O1137" s="375"/>
      <c r="P1137" s="387"/>
      <c r="Q1137" s="374">
        <f>(M1137-P1137)*E1137</f>
        <v>6.52</v>
      </c>
    </row>
    <row r="1138" spans="1:17" ht="15.5" x14ac:dyDescent="0.35">
      <c r="A1138" s="226" t="s">
        <v>588</v>
      </c>
      <c r="B1138" s="30" t="s">
        <v>1580</v>
      </c>
      <c r="C1138" s="88" t="s">
        <v>1346</v>
      </c>
      <c r="D1138" s="93" t="s">
        <v>631</v>
      </c>
      <c r="E1138" s="93">
        <v>1</v>
      </c>
      <c r="F1138" s="301">
        <v>3.78</v>
      </c>
      <c r="G1138" s="302">
        <f t="shared" si="40"/>
        <v>3.78</v>
      </c>
      <c r="H1138" s="214">
        <v>0.27210000000000001</v>
      </c>
      <c r="I1138" s="92" t="s">
        <v>422</v>
      </c>
      <c r="J1138" s="92"/>
      <c r="K1138" s="91" t="s">
        <v>2158</v>
      </c>
      <c r="M1138" s="381">
        <f t="shared" si="41"/>
        <v>3.78</v>
      </c>
      <c r="N1138" s="381">
        <v>3.75</v>
      </c>
      <c r="O1138" s="375"/>
      <c r="P1138" s="387"/>
      <c r="Q1138" s="374">
        <f>(M1138-P1138)*E1138</f>
        <v>3.78</v>
      </c>
    </row>
    <row r="1139" spans="1:17" ht="15.5" x14ac:dyDescent="0.35">
      <c r="A1139" s="226" t="s">
        <v>588</v>
      </c>
      <c r="B1139" s="30"/>
      <c r="C1139" s="88"/>
      <c r="D1139" s="93"/>
      <c r="E1139" s="93">
        <v>0</v>
      </c>
      <c r="F1139" s="301"/>
      <c r="G1139" s="302" t="str">
        <f t="shared" si="40"/>
        <v/>
      </c>
      <c r="H1139" s="212"/>
      <c r="I1139" s="92"/>
      <c r="J1139" s="92"/>
      <c r="K1139" s="91"/>
      <c r="M1139" s="369" t="str">
        <f t="shared" si="41"/>
        <v/>
      </c>
      <c r="N1139" s="369"/>
      <c r="O1139" s="375"/>
      <c r="P1139" s="387"/>
      <c r="Q1139" s="374"/>
    </row>
    <row r="1140" spans="1:17" ht="15.5" x14ac:dyDescent="0.35">
      <c r="A1140" s="226" t="s">
        <v>588</v>
      </c>
      <c r="B1140" s="30" t="s">
        <v>1581</v>
      </c>
      <c r="C1140" s="88" t="s">
        <v>1582</v>
      </c>
      <c r="D1140" s="93"/>
      <c r="E1140" s="93">
        <v>0</v>
      </c>
      <c r="F1140" s="301"/>
      <c r="G1140" s="302" t="str">
        <f t="shared" si="40"/>
        <v/>
      </c>
      <c r="H1140" s="212"/>
      <c r="I1140" s="92"/>
      <c r="J1140" s="92"/>
      <c r="K1140" s="91"/>
      <c r="M1140" s="369" t="str">
        <f t="shared" si="41"/>
        <v/>
      </c>
      <c r="N1140" s="369"/>
      <c r="O1140" s="375"/>
      <c r="P1140" s="387"/>
      <c r="Q1140" s="374"/>
    </row>
    <row r="1141" spans="1:17" ht="31" x14ac:dyDescent="0.35">
      <c r="A1141" s="226" t="s">
        <v>588</v>
      </c>
      <c r="B1141" s="30" t="s">
        <v>1583</v>
      </c>
      <c r="C1141" s="88" t="s">
        <v>1579</v>
      </c>
      <c r="D1141" s="93" t="s">
        <v>631</v>
      </c>
      <c r="E1141" s="93">
        <v>2</v>
      </c>
      <c r="F1141" s="301" t="s">
        <v>2200</v>
      </c>
      <c r="G1141" s="302"/>
      <c r="H1141" s="214"/>
      <c r="I1141" s="92"/>
      <c r="J1141" s="92"/>
      <c r="K1141" s="91"/>
      <c r="M1141" s="381" t="str">
        <f t="shared" si="41"/>
        <v>INCLUSO NO ITEM 06.01.331.002</v>
      </c>
      <c r="N1141" s="381" t="s">
        <v>2200</v>
      </c>
      <c r="O1141" s="375"/>
      <c r="P1141" s="387"/>
      <c r="Q1141" s="374"/>
    </row>
    <row r="1142" spans="1:17" ht="31" x14ac:dyDescent="0.35">
      <c r="A1142" s="226" t="s">
        <v>588</v>
      </c>
      <c r="B1142" s="30" t="s">
        <v>1584</v>
      </c>
      <c r="C1142" s="88" t="s">
        <v>1346</v>
      </c>
      <c r="D1142" s="93" t="s">
        <v>631</v>
      </c>
      <c r="E1142" s="93">
        <v>1</v>
      </c>
      <c r="F1142" s="301" t="s">
        <v>2201</v>
      </c>
      <c r="G1142" s="302"/>
      <c r="H1142" s="214"/>
      <c r="I1142" s="92"/>
      <c r="J1142" s="92"/>
      <c r="K1142" s="91"/>
      <c r="M1142" s="381" t="str">
        <f t="shared" si="41"/>
        <v>INCLUSO NO ITEM 06.01.331.003</v>
      </c>
      <c r="N1142" s="381" t="s">
        <v>2201</v>
      </c>
      <c r="O1142" s="375"/>
      <c r="P1142" s="387"/>
      <c r="Q1142" s="374"/>
    </row>
    <row r="1143" spans="1:17" ht="15.5" x14ac:dyDescent="0.35">
      <c r="A1143" s="226" t="s">
        <v>588</v>
      </c>
      <c r="B1143" s="30"/>
      <c r="C1143" s="88"/>
      <c r="D1143" s="93"/>
      <c r="E1143" s="93"/>
      <c r="F1143" s="301"/>
      <c r="G1143" s="302" t="str">
        <f t="shared" ref="G1143:G1158" si="43">IF(F1143="","",TRUNC(F1143*E1143,4))</f>
        <v/>
      </c>
      <c r="H1143" s="212"/>
      <c r="I1143" s="92"/>
      <c r="J1143" s="92"/>
      <c r="K1143" s="92"/>
      <c r="M1143" s="369" t="str">
        <f t="shared" si="41"/>
        <v/>
      </c>
      <c r="N1143" s="369"/>
      <c r="O1143" s="375"/>
      <c r="P1143" s="387"/>
      <c r="Q1143" s="374"/>
    </row>
    <row r="1144" spans="1:17" ht="15.5" x14ac:dyDescent="0.35">
      <c r="A1144" s="226" t="s">
        <v>588</v>
      </c>
      <c r="B1144" s="30" t="s">
        <v>104</v>
      </c>
      <c r="C1144" s="88" t="s">
        <v>105</v>
      </c>
      <c r="D1144" s="93"/>
      <c r="E1144" s="93"/>
      <c r="F1144" s="301"/>
      <c r="G1144" s="302" t="str">
        <f t="shared" si="43"/>
        <v/>
      </c>
      <c r="H1144" s="212"/>
      <c r="I1144" s="92"/>
      <c r="J1144" s="92"/>
      <c r="K1144" s="92"/>
      <c r="M1144" s="369" t="str">
        <f t="shared" si="41"/>
        <v/>
      </c>
      <c r="N1144" s="369"/>
      <c r="O1144" s="375"/>
      <c r="P1144" s="387"/>
      <c r="Q1144" s="374"/>
    </row>
    <row r="1145" spans="1:17" ht="15.5" x14ac:dyDescent="0.35">
      <c r="A1145" s="226" t="s">
        <v>588</v>
      </c>
      <c r="B1145" s="30"/>
      <c r="C1145" s="88"/>
      <c r="D1145" s="93"/>
      <c r="E1145" s="93"/>
      <c r="F1145" s="301"/>
      <c r="G1145" s="302" t="str">
        <f t="shared" si="43"/>
        <v/>
      </c>
      <c r="H1145" s="212"/>
      <c r="I1145" s="92"/>
      <c r="J1145" s="92"/>
      <c r="K1145" s="92"/>
      <c r="M1145" s="369" t="str">
        <f t="shared" si="41"/>
        <v/>
      </c>
      <c r="N1145" s="369"/>
      <c r="O1145" s="375"/>
      <c r="P1145" s="387"/>
      <c r="Q1145" s="374"/>
    </row>
    <row r="1146" spans="1:17" ht="15.5" x14ac:dyDescent="0.35">
      <c r="A1146" s="226" t="s">
        <v>588</v>
      </c>
      <c r="B1146" s="30" t="s">
        <v>1585</v>
      </c>
      <c r="C1146" s="88" t="s">
        <v>1586</v>
      </c>
      <c r="D1146" s="93"/>
      <c r="E1146" s="93"/>
      <c r="F1146" s="301"/>
      <c r="G1146" s="302" t="str">
        <f t="shared" si="43"/>
        <v/>
      </c>
      <c r="H1146" s="212"/>
      <c r="I1146" s="92"/>
      <c r="J1146" s="92"/>
      <c r="K1146" s="92"/>
      <c r="M1146" s="369" t="str">
        <f t="shared" si="41"/>
        <v/>
      </c>
      <c r="N1146" s="369"/>
      <c r="O1146" s="375"/>
      <c r="P1146" s="387"/>
      <c r="Q1146" s="374"/>
    </row>
    <row r="1147" spans="1:17" ht="15.5" x14ac:dyDescent="0.35">
      <c r="A1147" s="226" t="s">
        <v>588</v>
      </c>
      <c r="B1147" s="30" t="s">
        <v>1587</v>
      </c>
      <c r="C1147" s="88" t="s">
        <v>1579</v>
      </c>
      <c r="D1147" s="93" t="s">
        <v>631</v>
      </c>
      <c r="E1147" s="93">
        <v>1</v>
      </c>
      <c r="F1147" s="301">
        <v>13.32</v>
      </c>
      <c r="G1147" s="302">
        <f t="shared" si="43"/>
        <v>13.32</v>
      </c>
      <c r="H1147" s="214">
        <v>0.27210000000000001</v>
      </c>
      <c r="I1147" s="92" t="s">
        <v>422</v>
      </c>
      <c r="J1147" s="92"/>
      <c r="K1147" s="91" t="s">
        <v>2158</v>
      </c>
      <c r="M1147" s="381">
        <f t="shared" si="41"/>
        <v>13.32</v>
      </c>
      <c r="N1147" s="381">
        <v>13.32</v>
      </c>
      <c r="O1147" s="375"/>
      <c r="P1147" s="387"/>
      <c r="Q1147" s="374">
        <f>(M1147-P1147)*E1147</f>
        <v>13.32</v>
      </c>
    </row>
    <row r="1148" spans="1:17" ht="15.5" x14ac:dyDescent="0.35">
      <c r="A1148" s="226" t="s">
        <v>588</v>
      </c>
      <c r="B1148" s="30" t="s">
        <v>1588</v>
      </c>
      <c r="C1148" s="88" t="s">
        <v>1346</v>
      </c>
      <c r="D1148" s="93" t="s">
        <v>631</v>
      </c>
      <c r="E1148" s="93">
        <v>1</v>
      </c>
      <c r="F1148" s="301">
        <v>13.55</v>
      </c>
      <c r="G1148" s="302">
        <f t="shared" si="43"/>
        <v>13.55</v>
      </c>
      <c r="H1148" s="214">
        <v>0.27210000000000001</v>
      </c>
      <c r="I1148" s="92" t="s">
        <v>422</v>
      </c>
      <c r="J1148" s="92"/>
      <c r="K1148" s="91" t="s">
        <v>2158</v>
      </c>
      <c r="M1148" s="381">
        <f t="shared" si="41"/>
        <v>13.55</v>
      </c>
      <c r="N1148" s="381">
        <v>13.55</v>
      </c>
      <c r="O1148" s="375"/>
      <c r="P1148" s="387"/>
      <c r="Q1148" s="374">
        <f>(M1148-P1148)*E1148</f>
        <v>13.55</v>
      </c>
    </row>
    <row r="1149" spans="1:17" ht="15.5" x14ac:dyDescent="0.35">
      <c r="A1149" s="226" t="s">
        <v>588</v>
      </c>
      <c r="B1149" s="30"/>
      <c r="C1149" s="88"/>
      <c r="D1149" s="93"/>
      <c r="E1149" s="93"/>
      <c r="F1149" s="301"/>
      <c r="G1149" s="302" t="str">
        <f t="shared" si="43"/>
        <v/>
      </c>
      <c r="H1149" s="212"/>
      <c r="I1149" s="92"/>
      <c r="J1149" s="92"/>
      <c r="K1149" s="92"/>
      <c r="M1149" s="369" t="str">
        <f t="shared" si="41"/>
        <v/>
      </c>
      <c r="N1149" s="369"/>
      <c r="O1149" s="375"/>
      <c r="P1149" s="387"/>
      <c r="Q1149" s="374"/>
    </row>
    <row r="1150" spans="1:17" ht="15.5" x14ac:dyDescent="0.35">
      <c r="A1150" s="226" t="s">
        <v>588</v>
      </c>
      <c r="B1150" s="30" t="s">
        <v>106</v>
      </c>
      <c r="C1150" s="88" t="s">
        <v>107</v>
      </c>
      <c r="D1150" s="93"/>
      <c r="E1150" s="93"/>
      <c r="F1150" s="301"/>
      <c r="G1150" s="302" t="str">
        <f t="shared" si="43"/>
        <v/>
      </c>
      <c r="H1150" s="212"/>
      <c r="I1150" s="92"/>
      <c r="J1150" s="92"/>
      <c r="K1150" s="92"/>
      <c r="M1150" s="369" t="str">
        <f t="shared" si="41"/>
        <v/>
      </c>
      <c r="N1150" s="369"/>
      <c r="O1150" s="375"/>
      <c r="P1150" s="387"/>
      <c r="Q1150" s="374"/>
    </row>
    <row r="1151" spans="1:17" ht="15.5" x14ac:dyDescent="0.35">
      <c r="A1151" s="226" t="s">
        <v>588</v>
      </c>
      <c r="B1151" s="30"/>
      <c r="C1151" s="88"/>
      <c r="D1151" s="93"/>
      <c r="E1151" s="93"/>
      <c r="F1151" s="301"/>
      <c r="G1151" s="302" t="str">
        <f t="shared" si="43"/>
        <v/>
      </c>
      <c r="H1151" s="212"/>
      <c r="I1151" s="92"/>
      <c r="J1151" s="92"/>
      <c r="K1151" s="92"/>
      <c r="M1151" s="369" t="str">
        <f t="shared" si="41"/>
        <v/>
      </c>
      <c r="N1151" s="369"/>
      <c r="O1151" s="375"/>
      <c r="P1151" s="387"/>
      <c r="Q1151" s="374"/>
    </row>
    <row r="1152" spans="1:17" ht="15.5" x14ac:dyDescent="0.35">
      <c r="A1152" s="226" t="s">
        <v>588</v>
      </c>
      <c r="B1152" s="30" t="s">
        <v>1343</v>
      </c>
      <c r="C1152" s="88" t="s">
        <v>1344</v>
      </c>
      <c r="D1152" s="93"/>
      <c r="E1152" s="93"/>
      <c r="F1152" s="301"/>
      <c r="G1152" s="302" t="str">
        <f t="shared" si="43"/>
        <v/>
      </c>
      <c r="H1152" s="212"/>
      <c r="I1152" s="92"/>
      <c r="J1152" s="92"/>
      <c r="K1152" s="92"/>
      <c r="M1152" s="369" t="str">
        <f t="shared" si="41"/>
        <v/>
      </c>
      <c r="N1152" s="369"/>
      <c r="O1152" s="375"/>
      <c r="P1152" s="387"/>
      <c r="Q1152" s="374"/>
    </row>
    <row r="1153" spans="1:17" ht="15.5" x14ac:dyDescent="0.35">
      <c r="A1153" s="226" t="s">
        <v>588</v>
      </c>
      <c r="B1153" s="30" t="s">
        <v>1589</v>
      </c>
      <c r="C1153" s="88" t="s">
        <v>1579</v>
      </c>
      <c r="D1153" s="93" t="s">
        <v>631</v>
      </c>
      <c r="E1153" s="93">
        <v>40</v>
      </c>
      <c r="F1153" s="301">
        <v>2.5299999999999998</v>
      </c>
      <c r="G1153" s="302">
        <f t="shared" si="43"/>
        <v>101.2</v>
      </c>
      <c r="H1153" s="214">
        <v>0.27210000000000001</v>
      </c>
      <c r="I1153" s="92" t="s">
        <v>422</v>
      </c>
      <c r="J1153" s="92"/>
      <c r="K1153" s="91" t="s">
        <v>2158</v>
      </c>
      <c r="M1153" s="381">
        <f t="shared" si="41"/>
        <v>2.5299999999999998</v>
      </c>
      <c r="N1153" s="381">
        <v>2.57</v>
      </c>
      <c r="O1153" s="375"/>
      <c r="P1153" s="387"/>
      <c r="Q1153" s="374">
        <f>(M1153-P1153)*E1153</f>
        <v>101.19999999999999</v>
      </c>
    </row>
    <row r="1154" spans="1:17" ht="15.5" x14ac:dyDescent="0.35">
      <c r="A1154" s="226" t="s">
        <v>588</v>
      </c>
      <c r="B1154" s="30" t="s">
        <v>1345</v>
      </c>
      <c r="C1154" s="88" t="s">
        <v>1346</v>
      </c>
      <c r="D1154" s="93" t="s">
        <v>631</v>
      </c>
      <c r="E1154" s="93">
        <v>2</v>
      </c>
      <c r="F1154" s="301">
        <v>2.67</v>
      </c>
      <c r="G1154" s="302">
        <f t="shared" si="43"/>
        <v>5.34</v>
      </c>
      <c r="H1154" s="214">
        <v>0.27210000000000001</v>
      </c>
      <c r="I1154" s="92" t="s">
        <v>422</v>
      </c>
      <c r="J1154" s="92"/>
      <c r="K1154" s="91" t="s">
        <v>2158</v>
      </c>
      <c r="M1154" s="381">
        <f t="shared" si="41"/>
        <v>2.67</v>
      </c>
      <c r="N1154" s="381">
        <v>2.72</v>
      </c>
      <c r="O1154" s="375"/>
      <c r="P1154" s="387"/>
      <c r="Q1154" s="374">
        <f>(M1154-P1154)*E1154</f>
        <v>5.34</v>
      </c>
    </row>
    <row r="1155" spans="1:17" ht="15.5" x14ac:dyDescent="0.35">
      <c r="A1155" s="226" t="s">
        <v>588</v>
      </c>
      <c r="B1155" s="30"/>
      <c r="C1155" s="88"/>
      <c r="D1155" s="93"/>
      <c r="E1155" s="93"/>
      <c r="F1155" s="301"/>
      <c r="G1155" s="302" t="str">
        <f t="shared" si="43"/>
        <v/>
      </c>
      <c r="H1155" s="216"/>
      <c r="I1155" s="92"/>
      <c r="J1155" s="92"/>
      <c r="K1155" s="92"/>
      <c r="M1155" s="383" t="str">
        <f t="shared" si="41"/>
        <v/>
      </c>
      <c r="N1155" s="383"/>
      <c r="O1155" s="375"/>
      <c r="P1155" s="387"/>
      <c r="Q1155" s="374"/>
    </row>
    <row r="1156" spans="1:17" ht="15.5" x14ac:dyDescent="0.35">
      <c r="A1156" s="226" t="s">
        <v>588</v>
      </c>
      <c r="B1156" s="30" t="s">
        <v>1590</v>
      </c>
      <c r="C1156" s="88" t="s">
        <v>1591</v>
      </c>
      <c r="D1156" s="93"/>
      <c r="E1156" s="93">
        <v>0</v>
      </c>
      <c r="F1156" s="301"/>
      <c r="G1156" s="302" t="str">
        <f t="shared" si="43"/>
        <v/>
      </c>
      <c r="H1156" s="212"/>
      <c r="I1156" s="92"/>
      <c r="J1156" s="92"/>
      <c r="K1156" s="91"/>
      <c r="M1156" s="369" t="str">
        <f t="shared" si="41"/>
        <v/>
      </c>
      <c r="N1156" s="369"/>
      <c r="O1156" s="375"/>
      <c r="P1156" s="387"/>
      <c r="Q1156" s="374"/>
    </row>
    <row r="1157" spans="1:17" ht="29" x14ac:dyDescent="0.35">
      <c r="A1157" s="226" t="s">
        <v>588</v>
      </c>
      <c r="B1157" s="30" t="s">
        <v>1592</v>
      </c>
      <c r="C1157" s="88" t="s">
        <v>1593</v>
      </c>
      <c r="D1157" s="93" t="s">
        <v>631</v>
      </c>
      <c r="E1157" s="93">
        <v>10</v>
      </c>
      <c r="F1157" s="301">
        <v>57.8</v>
      </c>
      <c r="G1157" s="302">
        <f t="shared" si="43"/>
        <v>578</v>
      </c>
      <c r="H1157" s="214">
        <v>0.27210000000000001</v>
      </c>
      <c r="I1157" s="92" t="s">
        <v>422</v>
      </c>
      <c r="J1157" s="92"/>
      <c r="K1157" s="91" t="s">
        <v>2158</v>
      </c>
      <c r="M1157" s="381">
        <f t="shared" si="41"/>
        <v>57.8</v>
      </c>
      <c r="N1157" s="381">
        <v>59.11</v>
      </c>
      <c r="O1157" s="375"/>
      <c r="P1157" s="387"/>
      <c r="Q1157" s="374">
        <f>(M1157-P1157)*E1157</f>
        <v>578</v>
      </c>
    </row>
    <row r="1158" spans="1:17" ht="15.5" x14ac:dyDescent="0.35">
      <c r="A1158" s="226" t="s">
        <v>588</v>
      </c>
      <c r="B1158" s="30"/>
      <c r="C1158" s="88"/>
      <c r="D1158" s="93"/>
      <c r="E1158" s="93">
        <v>0</v>
      </c>
      <c r="F1158" s="301"/>
      <c r="G1158" s="302" t="str">
        <f t="shared" si="43"/>
        <v/>
      </c>
      <c r="H1158" s="212"/>
      <c r="I1158" s="92"/>
      <c r="J1158" s="92"/>
      <c r="K1158" s="91"/>
      <c r="M1158" s="369" t="str">
        <f t="shared" si="41"/>
        <v/>
      </c>
      <c r="N1158" s="369"/>
      <c r="O1158" s="375"/>
      <c r="P1158" s="387"/>
      <c r="Q1158" s="374"/>
    </row>
    <row r="1159" spans="1:17" ht="15.5" x14ac:dyDescent="0.35">
      <c r="A1159" s="226" t="s">
        <v>588</v>
      </c>
      <c r="B1159" s="30" t="s">
        <v>1594</v>
      </c>
      <c r="C1159" s="88" t="s">
        <v>1595</v>
      </c>
      <c r="D1159" s="93"/>
      <c r="E1159" s="93">
        <v>0</v>
      </c>
      <c r="F1159" s="301"/>
      <c r="G1159" s="302" t="str">
        <f t="shared" ref="G1159:G1222" si="44">IF(F1159="","",TRUNC(F1159*E1159,4))</f>
        <v/>
      </c>
      <c r="H1159" s="212"/>
      <c r="I1159" s="92"/>
      <c r="J1159" s="92"/>
      <c r="K1159" s="91"/>
      <c r="M1159" s="369" t="str">
        <f t="shared" si="41"/>
        <v/>
      </c>
      <c r="N1159" s="369"/>
      <c r="O1159" s="375"/>
      <c r="P1159" s="387"/>
      <c r="Q1159" s="374"/>
    </row>
    <row r="1160" spans="1:17" ht="29" x14ac:dyDescent="0.35">
      <c r="A1160" s="226" t="s">
        <v>588</v>
      </c>
      <c r="B1160" s="30" t="s">
        <v>1596</v>
      </c>
      <c r="C1160" s="88" t="s">
        <v>1597</v>
      </c>
      <c r="D1160" s="93" t="s">
        <v>823</v>
      </c>
      <c r="E1160" s="93">
        <v>1</v>
      </c>
      <c r="F1160" s="301">
        <v>16.25</v>
      </c>
      <c r="G1160" s="302">
        <f t="shared" si="44"/>
        <v>16.25</v>
      </c>
      <c r="H1160" s="214">
        <v>0.27210000000000001</v>
      </c>
      <c r="I1160" s="92" t="s">
        <v>422</v>
      </c>
      <c r="J1160" s="92"/>
      <c r="K1160" s="91" t="s">
        <v>2158</v>
      </c>
      <c r="M1160" s="381">
        <f t="shared" ref="M1160:M1223" si="45">IF(F1160="","",F1160)</f>
        <v>16.25</v>
      </c>
      <c r="N1160" s="381">
        <v>16.25</v>
      </c>
      <c r="O1160" s="375"/>
      <c r="P1160" s="387"/>
      <c r="Q1160" s="374">
        <f>(M1160-P1160)*E1160</f>
        <v>16.25</v>
      </c>
    </row>
    <row r="1161" spans="1:17" ht="29" x14ac:dyDescent="0.35">
      <c r="A1161" s="226" t="s">
        <v>588</v>
      </c>
      <c r="B1161" s="30" t="s">
        <v>1598</v>
      </c>
      <c r="C1161" s="88" t="s">
        <v>1599</v>
      </c>
      <c r="D1161" s="93" t="s">
        <v>823</v>
      </c>
      <c r="E1161" s="93">
        <v>2</v>
      </c>
      <c r="F1161" s="301">
        <v>19.87</v>
      </c>
      <c r="G1161" s="302">
        <f t="shared" si="44"/>
        <v>39.74</v>
      </c>
      <c r="H1161" s="214">
        <v>0.27210000000000001</v>
      </c>
      <c r="I1161" s="92" t="s">
        <v>422</v>
      </c>
      <c r="J1161" s="92"/>
      <c r="K1161" s="91" t="s">
        <v>2158</v>
      </c>
      <c r="M1161" s="381">
        <f t="shared" si="45"/>
        <v>19.87</v>
      </c>
      <c r="N1161" s="381">
        <v>19.87</v>
      </c>
      <c r="O1161" s="375"/>
      <c r="P1161" s="387"/>
      <c r="Q1161" s="374">
        <f>(M1161-P1161)*E1161</f>
        <v>39.74</v>
      </c>
    </row>
    <row r="1162" spans="1:17" ht="15.5" x14ac:dyDescent="0.35">
      <c r="A1162" s="226" t="s">
        <v>588</v>
      </c>
      <c r="B1162" s="30"/>
      <c r="C1162" s="88"/>
      <c r="D1162" s="93"/>
      <c r="E1162" s="93">
        <v>0</v>
      </c>
      <c r="F1162" s="301"/>
      <c r="G1162" s="302" t="str">
        <f t="shared" si="44"/>
        <v/>
      </c>
      <c r="H1162" s="212"/>
      <c r="I1162" s="92"/>
      <c r="J1162" s="92"/>
      <c r="K1162" s="91"/>
      <c r="M1162" s="369" t="str">
        <f t="shared" si="45"/>
        <v/>
      </c>
      <c r="N1162" s="369"/>
      <c r="O1162" s="375"/>
      <c r="P1162" s="387"/>
      <c r="Q1162" s="374"/>
    </row>
    <row r="1163" spans="1:17" ht="15.5" x14ac:dyDescent="0.35">
      <c r="A1163" s="226" t="s">
        <v>588</v>
      </c>
      <c r="B1163" s="30" t="s">
        <v>108</v>
      </c>
      <c r="C1163" s="88" t="s">
        <v>109</v>
      </c>
      <c r="D1163" s="93"/>
      <c r="E1163" s="93">
        <v>0</v>
      </c>
      <c r="F1163" s="301"/>
      <c r="G1163" s="302" t="str">
        <f t="shared" si="44"/>
        <v/>
      </c>
      <c r="H1163" s="212"/>
      <c r="I1163" s="92"/>
      <c r="J1163" s="92"/>
      <c r="K1163" s="91"/>
      <c r="M1163" s="369" t="str">
        <f t="shared" si="45"/>
        <v/>
      </c>
      <c r="N1163" s="369"/>
      <c r="O1163" s="375"/>
      <c r="P1163" s="387"/>
      <c r="Q1163" s="374"/>
    </row>
    <row r="1164" spans="1:17" ht="15.5" x14ac:dyDescent="0.35">
      <c r="A1164" s="226" t="s">
        <v>588</v>
      </c>
      <c r="B1164" s="30"/>
      <c r="C1164" s="88"/>
      <c r="D1164" s="93"/>
      <c r="E1164" s="93">
        <v>0</v>
      </c>
      <c r="F1164" s="301"/>
      <c r="G1164" s="302" t="str">
        <f t="shared" si="44"/>
        <v/>
      </c>
      <c r="H1164" s="212"/>
      <c r="I1164" s="92"/>
      <c r="J1164" s="92"/>
      <c r="K1164" s="91"/>
      <c r="M1164" s="369" t="str">
        <f t="shared" si="45"/>
        <v/>
      </c>
      <c r="N1164" s="369"/>
      <c r="O1164" s="375"/>
      <c r="P1164" s="387"/>
      <c r="Q1164" s="374"/>
    </row>
    <row r="1165" spans="1:17" ht="15.5" x14ac:dyDescent="0.35">
      <c r="A1165" s="226" t="s">
        <v>588</v>
      </c>
      <c r="B1165" s="30" t="s">
        <v>110</v>
      </c>
      <c r="C1165" s="88" t="s">
        <v>111</v>
      </c>
      <c r="D1165" s="93"/>
      <c r="E1165" s="93">
        <v>0</v>
      </c>
      <c r="F1165" s="301"/>
      <c r="G1165" s="302" t="str">
        <f t="shared" si="44"/>
        <v/>
      </c>
      <c r="H1165" s="212"/>
      <c r="I1165" s="92"/>
      <c r="J1165" s="92"/>
      <c r="K1165" s="91"/>
      <c r="M1165" s="369" t="str">
        <f t="shared" si="45"/>
        <v/>
      </c>
      <c r="N1165" s="369"/>
      <c r="O1165" s="375"/>
      <c r="P1165" s="387"/>
      <c r="Q1165" s="374"/>
    </row>
    <row r="1166" spans="1:17" ht="29" x14ac:dyDescent="0.35">
      <c r="A1166" s="226" t="s">
        <v>588</v>
      </c>
      <c r="B1166" s="30" t="s">
        <v>112</v>
      </c>
      <c r="C1166" s="88" t="s">
        <v>1600</v>
      </c>
      <c r="D1166" s="93" t="s">
        <v>631</v>
      </c>
      <c r="E1166" s="93">
        <v>36</v>
      </c>
      <c r="F1166" s="301">
        <v>26.66</v>
      </c>
      <c r="G1166" s="302">
        <f t="shared" si="44"/>
        <v>959.76</v>
      </c>
      <c r="H1166" s="214">
        <v>0.27210000000000001</v>
      </c>
      <c r="I1166" s="92" t="s">
        <v>422</v>
      </c>
      <c r="J1166" s="92"/>
      <c r="K1166" s="91" t="s">
        <v>2158</v>
      </c>
      <c r="M1166" s="381">
        <f t="shared" si="45"/>
        <v>26.66</v>
      </c>
      <c r="N1166" s="381">
        <v>25.64</v>
      </c>
      <c r="O1166" s="375"/>
      <c r="P1166" s="387"/>
      <c r="Q1166" s="374">
        <f>(M1166-P1166)*E1166</f>
        <v>959.76</v>
      </c>
    </row>
    <row r="1167" spans="1:17" ht="15.5" x14ac:dyDescent="0.35">
      <c r="A1167" s="226" t="s">
        <v>588</v>
      </c>
      <c r="B1167" s="30"/>
      <c r="C1167" s="88"/>
      <c r="D1167" s="93"/>
      <c r="E1167" s="93">
        <v>0</v>
      </c>
      <c r="F1167" s="301"/>
      <c r="G1167" s="302" t="str">
        <f t="shared" si="44"/>
        <v/>
      </c>
      <c r="H1167" s="212"/>
      <c r="I1167" s="92"/>
      <c r="J1167" s="92"/>
      <c r="K1167" s="91"/>
      <c r="M1167" s="369" t="str">
        <f t="shared" si="45"/>
        <v/>
      </c>
      <c r="N1167" s="369"/>
      <c r="O1167" s="375"/>
      <c r="P1167" s="387"/>
      <c r="Q1167" s="374"/>
    </row>
    <row r="1168" spans="1:17" ht="15.5" x14ac:dyDescent="0.35">
      <c r="A1168" s="226" t="s">
        <v>588</v>
      </c>
      <c r="B1168" s="30" t="s">
        <v>113</v>
      </c>
      <c r="C1168" s="88" t="s">
        <v>114</v>
      </c>
      <c r="D1168" s="93"/>
      <c r="E1168" s="93">
        <v>0</v>
      </c>
      <c r="F1168" s="301"/>
      <c r="G1168" s="302" t="str">
        <f t="shared" si="44"/>
        <v/>
      </c>
      <c r="H1168" s="212"/>
      <c r="I1168" s="92"/>
      <c r="J1168" s="92"/>
      <c r="K1168" s="91"/>
      <c r="M1168" s="369" t="str">
        <f t="shared" si="45"/>
        <v/>
      </c>
      <c r="N1168" s="369"/>
      <c r="O1168" s="375"/>
      <c r="P1168" s="387"/>
      <c r="Q1168" s="374"/>
    </row>
    <row r="1169" spans="1:17" ht="29" x14ac:dyDescent="0.35">
      <c r="A1169" s="226" t="s">
        <v>588</v>
      </c>
      <c r="B1169" s="30" t="s">
        <v>115</v>
      </c>
      <c r="C1169" s="88" t="s">
        <v>116</v>
      </c>
      <c r="D1169" s="93" t="s">
        <v>631</v>
      </c>
      <c r="E1169" s="93">
        <v>12</v>
      </c>
      <c r="F1169" s="301">
        <v>30.34</v>
      </c>
      <c r="G1169" s="302">
        <f t="shared" si="44"/>
        <v>364.08</v>
      </c>
      <c r="H1169" s="214">
        <v>0.27210000000000001</v>
      </c>
      <c r="I1169" s="92" t="s">
        <v>422</v>
      </c>
      <c r="J1169" s="92"/>
      <c r="K1169" s="91" t="s">
        <v>2158</v>
      </c>
      <c r="M1169" s="381">
        <f t="shared" si="45"/>
        <v>30.34</v>
      </c>
      <c r="N1169" s="381">
        <v>30.34</v>
      </c>
      <c r="O1169" s="375"/>
      <c r="P1169" s="387"/>
      <c r="Q1169" s="374">
        <f>(M1169-P1169)*E1169</f>
        <v>364.08</v>
      </c>
    </row>
    <row r="1170" spans="1:17" ht="15.5" x14ac:dyDescent="0.35">
      <c r="A1170" s="226" t="s">
        <v>588</v>
      </c>
      <c r="B1170" s="30"/>
      <c r="C1170" s="88"/>
      <c r="D1170" s="93"/>
      <c r="E1170" s="93"/>
      <c r="F1170" s="301"/>
      <c r="G1170" s="302" t="str">
        <f t="shared" si="44"/>
        <v/>
      </c>
      <c r="H1170" s="212"/>
      <c r="I1170" s="92"/>
      <c r="J1170" s="92"/>
      <c r="K1170" s="92"/>
      <c r="M1170" s="369" t="str">
        <f t="shared" si="45"/>
        <v/>
      </c>
      <c r="N1170" s="369"/>
      <c r="O1170" s="375"/>
      <c r="P1170" s="387"/>
      <c r="Q1170" s="374"/>
    </row>
    <row r="1171" spans="1:17" ht="15.5" x14ac:dyDescent="0.35">
      <c r="A1171" s="226" t="s">
        <v>588</v>
      </c>
      <c r="B1171" s="30" t="s">
        <v>1486</v>
      </c>
      <c r="C1171" s="88" t="s">
        <v>1487</v>
      </c>
      <c r="D1171" s="93"/>
      <c r="E1171" s="93">
        <v>0</v>
      </c>
      <c r="F1171" s="301"/>
      <c r="G1171" s="302" t="str">
        <f t="shared" si="44"/>
        <v/>
      </c>
      <c r="H1171" s="212"/>
      <c r="I1171" s="92"/>
      <c r="J1171" s="92"/>
      <c r="K1171" s="91"/>
      <c r="M1171" s="369" t="str">
        <f t="shared" si="45"/>
        <v/>
      </c>
      <c r="N1171" s="369"/>
      <c r="O1171" s="375"/>
      <c r="P1171" s="387"/>
      <c r="Q1171" s="374"/>
    </row>
    <row r="1172" spans="1:17" ht="15.5" x14ac:dyDescent="0.35">
      <c r="A1172" s="226" t="s">
        <v>588</v>
      </c>
      <c r="B1172" s="30"/>
      <c r="C1172" s="88"/>
      <c r="D1172" s="93"/>
      <c r="E1172" s="93">
        <v>0</v>
      </c>
      <c r="F1172" s="301"/>
      <c r="G1172" s="302" t="str">
        <f t="shared" si="44"/>
        <v/>
      </c>
      <c r="H1172" s="212"/>
      <c r="I1172" s="92"/>
      <c r="J1172" s="92"/>
      <c r="K1172" s="91"/>
      <c r="M1172" s="369" t="str">
        <f t="shared" si="45"/>
        <v/>
      </c>
      <c r="N1172" s="369"/>
      <c r="O1172" s="375"/>
      <c r="P1172" s="387"/>
      <c r="Q1172" s="374"/>
    </row>
    <row r="1173" spans="1:17" ht="15.5" x14ac:dyDescent="0.35">
      <c r="A1173" s="226" t="s">
        <v>588</v>
      </c>
      <c r="B1173" s="30" t="s">
        <v>1601</v>
      </c>
      <c r="C1173" s="88" t="s">
        <v>1602</v>
      </c>
      <c r="D1173" s="93"/>
      <c r="E1173" s="93">
        <v>0</v>
      </c>
      <c r="F1173" s="301"/>
      <c r="G1173" s="302" t="str">
        <f t="shared" si="44"/>
        <v/>
      </c>
      <c r="H1173" s="212"/>
      <c r="I1173" s="92"/>
      <c r="J1173" s="92"/>
      <c r="K1173" s="91"/>
      <c r="M1173" s="369" t="str">
        <f t="shared" si="45"/>
        <v/>
      </c>
      <c r="N1173" s="369"/>
      <c r="O1173" s="375"/>
      <c r="P1173" s="387"/>
      <c r="Q1173" s="374"/>
    </row>
    <row r="1174" spans="1:17" ht="15.5" x14ac:dyDescent="0.35">
      <c r="A1174" s="226" t="s">
        <v>588</v>
      </c>
      <c r="B1174" s="30" t="s">
        <v>1603</v>
      </c>
      <c r="C1174" s="88" t="s">
        <v>1604</v>
      </c>
      <c r="D1174" s="93" t="s">
        <v>631</v>
      </c>
      <c r="E1174" s="93">
        <v>4</v>
      </c>
      <c r="F1174" s="301">
        <v>79.27</v>
      </c>
      <c r="G1174" s="302">
        <f t="shared" si="44"/>
        <v>317.08</v>
      </c>
      <c r="H1174" s="214">
        <v>0.27210000000000001</v>
      </c>
      <c r="I1174" s="92" t="s">
        <v>422</v>
      </c>
      <c r="J1174" s="92"/>
      <c r="K1174" s="91" t="s">
        <v>2158</v>
      </c>
      <c r="M1174" s="381">
        <f t="shared" si="45"/>
        <v>79.27</v>
      </c>
      <c r="N1174" s="381">
        <v>79.27</v>
      </c>
      <c r="O1174" s="375"/>
      <c r="P1174" s="387"/>
      <c r="Q1174" s="374">
        <f>(M1174-P1174)*E1174</f>
        <v>317.08</v>
      </c>
    </row>
    <row r="1175" spans="1:17" ht="15.5" x14ac:dyDescent="0.35">
      <c r="A1175" s="226" t="s">
        <v>588</v>
      </c>
      <c r="B1175" s="30"/>
      <c r="C1175" s="88"/>
      <c r="D1175" s="93"/>
      <c r="E1175" s="93">
        <v>0</v>
      </c>
      <c r="F1175" s="301"/>
      <c r="G1175" s="302" t="str">
        <f t="shared" si="44"/>
        <v/>
      </c>
      <c r="H1175" s="212"/>
      <c r="I1175" s="92"/>
      <c r="J1175" s="92"/>
      <c r="K1175" s="91"/>
      <c r="M1175" s="369" t="str">
        <f t="shared" si="45"/>
        <v/>
      </c>
      <c r="N1175" s="369"/>
      <c r="O1175" s="375"/>
      <c r="P1175" s="387"/>
      <c r="Q1175" s="374"/>
    </row>
    <row r="1176" spans="1:17" ht="15.5" x14ac:dyDescent="0.35">
      <c r="A1176" s="226" t="s">
        <v>588</v>
      </c>
      <c r="B1176" s="30" t="s">
        <v>1605</v>
      </c>
      <c r="C1176" s="88" t="s">
        <v>1606</v>
      </c>
      <c r="D1176" s="93"/>
      <c r="E1176" s="93"/>
      <c r="F1176" s="301"/>
      <c r="G1176" s="302" t="str">
        <f t="shared" si="44"/>
        <v/>
      </c>
      <c r="H1176" s="212"/>
      <c r="I1176" s="92"/>
      <c r="J1176" s="92"/>
      <c r="K1176" s="92"/>
      <c r="M1176" s="369" t="str">
        <f t="shared" si="45"/>
        <v/>
      </c>
      <c r="N1176" s="369"/>
      <c r="O1176" s="375"/>
      <c r="P1176" s="387"/>
      <c r="Q1176" s="374"/>
    </row>
    <row r="1177" spans="1:17" ht="15.5" x14ac:dyDescent="0.35">
      <c r="A1177" s="226" t="s">
        <v>588</v>
      </c>
      <c r="B1177" s="30" t="s">
        <v>1607</v>
      </c>
      <c r="C1177" s="88" t="s">
        <v>1608</v>
      </c>
      <c r="D1177" s="93" t="s">
        <v>631</v>
      </c>
      <c r="E1177" s="93">
        <v>4</v>
      </c>
      <c r="F1177" s="301">
        <v>514.44000000000005</v>
      </c>
      <c r="G1177" s="302">
        <f t="shared" si="44"/>
        <v>2057.7600000000002</v>
      </c>
      <c r="H1177" s="214">
        <v>0.27210000000000001</v>
      </c>
      <c r="I1177" s="92" t="s">
        <v>422</v>
      </c>
      <c r="J1177" s="92"/>
      <c r="K1177" s="91" t="s">
        <v>2158</v>
      </c>
      <c r="M1177" s="381">
        <f t="shared" si="45"/>
        <v>514.44000000000005</v>
      </c>
      <c r="N1177" s="381">
        <v>514.44000000000005</v>
      </c>
      <c r="O1177" s="375"/>
      <c r="P1177" s="387"/>
      <c r="Q1177" s="374">
        <f>(M1177-P1177)*E1177</f>
        <v>2057.7600000000002</v>
      </c>
    </row>
    <row r="1178" spans="1:17" ht="15.5" x14ac:dyDescent="0.35">
      <c r="A1178" s="226" t="s">
        <v>588</v>
      </c>
      <c r="B1178" s="30"/>
      <c r="C1178" s="88"/>
      <c r="D1178" s="93"/>
      <c r="E1178" s="93"/>
      <c r="F1178" s="301"/>
      <c r="G1178" s="302" t="str">
        <f t="shared" si="44"/>
        <v/>
      </c>
      <c r="H1178" s="212"/>
      <c r="I1178" s="92"/>
      <c r="J1178" s="92"/>
      <c r="K1178" s="92"/>
      <c r="M1178" s="369" t="str">
        <f t="shared" si="45"/>
        <v/>
      </c>
      <c r="N1178" s="369"/>
      <c r="O1178" s="375"/>
      <c r="P1178" s="387"/>
      <c r="Q1178" s="374"/>
    </row>
    <row r="1179" spans="1:17" ht="15.5" x14ac:dyDescent="0.35">
      <c r="A1179" s="226" t="s">
        <v>588</v>
      </c>
      <c r="B1179" s="30" t="s">
        <v>1609</v>
      </c>
      <c r="C1179" s="88" t="s">
        <v>1610</v>
      </c>
      <c r="D1179" s="93"/>
      <c r="E1179" s="93"/>
      <c r="F1179" s="301"/>
      <c r="G1179" s="302" t="str">
        <f t="shared" si="44"/>
        <v/>
      </c>
      <c r="H1179" s="212"/>
      <c r="I1179" s="92"/>
      <c r="J1179" s="92"/>
      <c r="K1179" s="92"/>
      <c r="M1179" s="369" t="str">
        <f t="shared" si="45"/>
        <v/>
      </c>
      <c r="N1179" s="369"/>
      <c r="O1179" s="375"/>
      <c r="P1179" s="387"/>
      <c r="Q1179" s="374"/>
    </row>
    <row r="1180" spans="1:17" ht="15.5" x14ac:dyDescent="0.35">
      <c r="A1180" s="226" t="s">
        <v>588</v>
      </c>
      <c r="B1180" s="30" t="s">
        <v>1611</v>
      </c>
      <c r="C1180" s="88" t="s">
        <v>1612</v>
      </c>
      <c r="D1180" s="93" t="s">
        <v>631</v>
      </c>
      <c r="E1180" s="93">
        <v>48</v>
      </c>
      <c r="F1180" s="301">
        <v>7.95</v>
      </c>
      <c r="G1180" s="302">
        <f t="shared" si="44"/>
        <v>381.6</v>
      </c>
      <c r="H1180" s="214">
        <v>0.27210000000000001</v>
      </c>
      <c r="I1180" s="92" t="s">
        <v>422</v>
      </c>
      <c r="J1180" s="92"/>
      <c r="K1180" s="91" t="s">
        <v>2158</v>
      </c>
      <c r="M1180" s="381">
        <f t="shared" si="45"/>
        <v>7.95</v>
      </c>
      <c r="N1180" s="381">
        <v>7.95</v>
      </c>
      <c r="O1180" s="375"/>
      <c r="P1180" s="387"/>
      <c r="Q1180" s="374">
        <f>(M1180-P1180)*E1180</f>
        <v>381.6</v>
      </c>
    </row>
    <row r="1181" spans="1:17" ht="15.5" x14ac:dyDescent="0.35">
      <c r="A1181" s="226" t="s">
        <v>588</v>
      </c>
      <c r="B1181" s="30"/>
      <c r="C1181" s="88"/>
      <c r="D1181" s="93"/>
      <c r="E1181" s="93"/>
      <c r="F1181" s="301"/>
      <c r="G1181" s="302" t="str">
        <f t="shared" si="44"/>
        <v/>
      </c>
      <c r="H1181" s="212"/>
      <c r="I1181" s="92"/>
      <c r="J1181" s="92"/>
      <c r="K1181" s="92"/>
      <c r="M1181" s="369" t="str">
        <f t="shared" si="45"/>
        <v/>
      </c>
      <c r="N1181" s="369"/>
      <c r="O1181" s="375"/>
      <c r="P1181" s="387"/>
      <c r="Q1181" s="374"/>
    </row>
    <row r="1182" spans="1:17" ht="15.5" x14ac:dyDescent="0.35">
      <c r="A1182" s="226" t="s">
        <v>588</v>
      </c>
      <c r="B1182" s="30" t="s">
        <v>146</v>
      </c>
      <c r="C1182" s="88" t="s">
        <v>147</v>
      </c>
      <c r="D1182" s="93"/>
      <c r="E1182" s="93"/>
      <c r="F1182" s="301"/>
      <c r="G1182" s="302" t="str">
        <f t="shared" si="44"/>
        <v/>
      </c>
      <c r="H1182" s="212"/>
      <c r="I1182" s="92"/>
      <c r="J1182" s="92"/>
      <c r="K1182" s="92"/>
      <c r="M1182" s="369" t="str">
        <f t="shared" si="45"/>
        <v/>
      </c>
      <c r="N1182" s="369"/>
      <c r="O1182" s="375"/>
      <c r="P1182" s="387"/>
      <c r="Q1182" s="374"/>
    </row>
    <row r="1183" spans="1:17" ht="15.5" x14ac:dyDescent="0.35">
      <c r="A1183" s="226" t="s">
        <v>588</v>
      </c>
      <c r="B1183" s="30"/>
      <c r="C1183" s="88"/>
      <c r="D1183" s="93"/>
      <c r="E1183" s="93"/>
      <c r="F1183" s="301"/>
      <c r="G1183" s="302" t="str">
        <f t="shared" si="44"/>
        <v/>
      </c>
      <c r="H1183" s="212"/>
      <c r="I1183" s="92"/>
      <c r="J1183" s="92"/>
      <c r="K1183" s="92"/>
      <c r="M1183" s="369" t="str">
        <f t="shared" si="45"/>
        <v/>
      </c>
      <c r="N1183" s="369"/>
      <c r="O1183" s="375"/>
      <c r="P1183" s="387"/>
      <c r="Q1183" s="374"/>
    </row>
    <row r="1184" spans="1:17" ht="15.5" x14ac:dyDescent="0.35">
      <c r="A1184" s="226" t="s">
        <v>588</v>
      </c>
      <c r="B1184" s="30" t="s">
        <v>1613</v>
      </c>
      <c r="C1184" s="88" t="s">
        <v>1614</v>
      </c>
      <c r="D1184" s="93"/>
      <c r="E1184" s="93"/>
      <c r="F1184" s="301"/>
      <c r="G1184" s="302" t="str">
        <f t="shared" si="44"/>
        <v/>
      </c>
      <c r="H1184" s="212"/>
      <c r="I1184" s="92"/>
      <c r="J1184" s="92"/>
      <c r="K1184" s="92"/>
      <c r="M1184" s="369" t="str">
        <f t="shared" si="45"/>
        <v/>
      </c>
      <c r="N1184" s="369"/>
      <c r="O1184" s="375"/>
      <c r="P1184" s="387"/>
      <c r="Q1184" s="374"/>
    </row>
    <row r="1185" spans="1:17" ht="15.5" x14ac:dyDescent="0.35">
      <c r="A1185" s="226" t="s">
        <v>588</v>
      </c>
      <c r="B1185" s="30"/>
      <c r="C1185" s="88"/>
      <c r="D1185" s="93"/>
      <c r="E1185" s="93"/>
      <c r="F1185" s="301"/>
      <c r="G1185" s="302" t="str">
        <f t="shared" si="44"/>
        <v/>
      </c>
      <c r="H1185" s="212"/>
      <c r="I1185" s="92"/>
      <c r="J1185" s="92"/>
      <c r="K1185" s="92"/>
      <c r="M1185" s="369" t="str">
        <f t="shared" si="45"/>
        <v/>
      </c>
      <c r="N1185" s="369"/>
      <c r="O1185" s="375"/>
      <c r="P1185" s="387"/>
      <c r="Q1185" s="374"/>
    </row>
    <row r="1186" spans="1:17" ht="58" x14ac:dyDescent="0.35">
      <c r="A1186" s="226" t="s">
        <v>588</v>
      </c>
      <c r="B1186" s="30" t="s">
        <v>1615</v>
      </c>
      <c r="C1186" s="88" t="s">
        <v>1616</v>
      </c>
      <c r="D1186" s="93"/>
      <c r="E1186" s="93"/>
      <c r="F1186" s="301"/>
      <c r="G1186" s="302" t="str">
        <f t="shared" si="44"/>
        <v/>
      </c>
      <c r="H1186" s="212"/>
      <c r="I1186" s="92"/>
      <c r="J1186" s="92"/>
      <c r="K1186" s="92"/>
      <c r="M1186" s="369" t="str">
        <f t="shared" si="45"/>
        <v/>
      </c>
      <c r="N1186" s="369"/>
      <c r="O1186" s="375"/>
      <c r="P1186" s="387"/>
      <c r="Q1186" s="374"/>
    </row>
    <row r="1187" spans="1:17" ht="15.5" x14ac:dyDescent="0.35">
      <c r="A1187" s="226" t="s">
        <v>588</v>
      </c>
      <c r="B1187" s="30" t="s">
        <v>1617</v>
      </c>
      <c r="C1187" s="88" t="s">
        <v>1618</v>
      </c>
      <c r="D1187" s="93" t="s">
        <v>631</v>
      </c>
      <c r="E1187" s="93">
        <v>14</v>
      </c>
      <c r="F1187" s="301">
        <v>102.69</v>
      </c>
      <c r="G1187" s="302">
        <f t="shared" si="44"/>
        <v>1437.66</v>
      </c>
      <c r="H1187" s="214">
        <v>0.27210000000000001</v>
      </c>
      <c r="I1187" s="92" t="s">
        <v>422</v>
      </c>
      <c r="J1187" s="92"/>
      <c r="K1187" s="91" t="s">
        <v>2158</v>
      </c>
      <c r="M1187" s="381">
        <f t="shared" si="45"/>
        <v>102.69</v>
      </c>
      <c r="N1187" s="381">
        <v>102.69</v>
      </c>
      <c r="O1187" s="375"/>
      <c r="P1187" s="387"/>
      <c r="Q1187" s="374">
        <f>(M1187-P1187)*E1187</f>
        <v>1437.6599999999999</v>
      </c>
    </row>
    <row r="1188" spans="1:17" ht="15.5" x14ac:dyDescent="0.35">
      <c r="A1188" s="226" t="s">
        <v>588</v>
      </c>
      <c r="B1188" s="30"/>
      <c r="C1188" s="88"/>
      <c r="D1188" s="93"/>
      <c r="E1188" s="93"/>
      <c r="F1188" s="301"/>
      <c r="G1188" s="302" t="str">
        <f t="shared" si="44"/>
        <v/>
      </c>
      <c r="H1188" s="212"/>
      <c r="I1188" s="92"/>
      <c r="J1188" s="92"/>
      <c r="K1188" s="92"/>
      <c r="M1188" s="369" t="str">
        <f t="shared" si="45"/>
        <v/>
      </c>
      <c r="N1188" s="369"/>
      <c r="O1188" s="375"/>
      <c r="P1188" s="387"/>
      <c r="Q1188" s="374"/>
    </row>
    <row r="1189" spans="1:17" ht="15.5" x14ac:dyDescent="0.35">
      <c r="A1189" s="226" t="s">
        <v>588</v>
      </c>
      <c r="B1189" s="30" t="s">
        <v>148</v>
      </c>
      <c r="C1189" s="88" t="s">
        <v>81</v>
      </c>
      <c r="D1189" s="93"/>
      <c r="E1189" s="93"/>
      <c r="F1189" s="301"/>
      <c r="G1189" s="302" t="str">
        <f t="shared" si="44"/>
        <v/>
      </c>
      <c r="H1189" s="212"/>
      <c r="I1189" s="92"/>
      <c r="J1189" s="92"/>
      <c r="K1189" s="92"/>
      <c r="M1189" s="369" t="str">
        <f t="shared" si="45"/>
        <v/>
      </c>
      <c r="N1189" s="369"/>
      <c r="O1189" s="375"/>
      <c r="P1189" s="387"/>
      <c r="Q1189" s="374"/>
    </row>
    <row r="1190" spans="1:17" ht="15.5" x14ac:dyDescent="0.35">
      <c r="A1190" s="226" t="s">
        <v>588</v>
      </c>
      <c r="B1190" s="30"/>
      <c r="C1190" s="88"/>
      <c r="D1190" s="93"/>
      <c r="E1190" s="93"/>
      <c r="F1190" s="301"/>
      <c r="G1190" s="302" t="str">
        <f t="shared" si="44"/>
        <v/>
      </c>
      <c r="H1190" s="212"/>
      <c r="I1190" s="92"/>
      <c r="J1190" s="92"/>
      <c r="K1190" s="92"/>
      <c r="M1190" s="369" t="str">
        <f t="shared" si="45"/>
        <v/>
      </c>
      <c r="N1190" s="369"/>
      <c r="O1190" s="375"/>
      <c r="P1190" s="387"/>
      <c r="Q1190" s="374"/>
    </row>
    <row r="1191" spans="1:17" ht="58" x14ac:dyDescent="0.35">
      <c r="A1191" s="226" t="s">
        <v>588</v>
      </c>
      <c r="B1191" s="30" t="s">
        <v>149</v>
      </c>
      <c r="C1191" s="88" t="s">
        <v>150</v>
      </c>
      <c r="D1191" s="93"/>
      <c r="E1191" s="93"/>
      <c r="F1191" s="301"/>
      <c r="G1191" s="302" t="str">
        <f t="shared" si="44"/>
        <v/>
      </c>
      <c r="H1191" s="212"/>
      <c r="I1191" s="92"/>
      <c r="J1191" s="92"/>
      <c r="K1191" s="92"/>
      <c r="M1191" s="369" t="str">
        <f t="shared" si="45"/>
        <v/>
      </c>
      <c r="N1191" s="369"/>
      <c r="O1191" s="375"/>
      <c r="P1191" s="387"/>
      <c r="Q1191" s="374"/>
    </row>
    <row r="1192" spans="1:17" ht="15.5" x14ac:dyDescent="0.35">
      <c r="A1192" s="226" t="s">
        <v>588</v>
      </c>
      <c r="B1192" s="30" t="s">
        <v>151</v>
      </c>
      <c r="C1192" s="88" t="s">
        <v>1619</v>
      </c>
      <c r="D1192" s="93" t="s">
        <v>631</v>
      </c>
      <c r="E1192" s="93">
        <v>2</v>
      </c>
      <c r="F1192" s="301">
        <v>244.34</v>
      </c>
      <c r="G1192" s="302">
        <f t="shared" si="44"/>
        <v>488.68</v>
      </c>
      <c r="H1192" s="214">
        <v>0.27210000000000001</v>
      </c>
      <c r="I1192" s="92" t="s">
        <v>422</v>
      </c>
      <c r="J1192" s="92"/>
      <c r="K1192" s="91" t="s">
        <v>2158</v>
      </c>
      <c r="M1192" s="381">
        <f t="shared" si="45"/>
        <v>244.34</v>
      </c>
      <c r="N1192" s="381">
        <v>244.34</v>
      </c>
      <c r="O1192" s="375"/>
      <c r="P1192" s="387"/>
      <c r="Q1192" s="374">
        <f>(M1192-P1192)*E1192</f>
        <v>488.68</v>
      </c>
    </row>
    <row r="1193" spans="1:17" ht="15.5" x14ac:dyDescent="0.35">
      <c r="A1193" s="226" t="s">
        <v>588</v>
      </c>
      <c r="B1193" s="30"/>
      <c r="C1193" s="88"/>
      <c r="D1193" s="93"/>
      <c r="E1193" s="93"/>
      <c r="F1193" s="301"/>
      <c r="G1193" s="302" t="str">
        <f t="shared" si="44"/>
        <v/>
      </c>
      <c r="H1193" s="212"/>
      <c r="I1193" s="92"/>
      <c r="J1193" s="92"/>
      <c r="K1193" s="92"/>
      <c r="M1193" s="369" t="str">
        <f t="shared" si="45"/>
        <v/>
      </c>
      <c r="N1193" s="369"/>
      <c r="O1193" s="375"/>
      <c r="P1193" s="387"/>
      <c r="Q1193" s="374"/>
    </row>
    <row r="1194" spans="1:17" ht="29" x14ac:dyDescent="0.35">
      <c r="A1194" s="226" t="s">
        <v>588</v>
      </c>
      <c r="B1194" s="30" t="s">
        <v>1620</v>
      </c>
      <c r="C1194" s="88" t="s">
        <v>1621</v>
      </c>
      <c r="D1194" s="93"/>
      <c r="E1194" s="93"/>
      <c r="F1194" s="301"/>
      <c r="G1194" s="302" t="str">
        <f t="shared" si="44"/>
        <v/>
      </c>
      <c r="H1194" s="212"/>
      <c r="I1194" s="92"/>
      <c r="J1194" s="92"/>
      <c r="K1194" s="92"/>
      <c r="M1194" s="369" t="str">
        <f t="shared" si="45"/>
        <v/>
      </c>
      <c r="N1194" s="369"/>
      <c r="O1194" s="375"/>
      <c r="P1194" s="387"/>
      <c r="Q1194" s="374"/>
    </row>
    <row r="1195" spans="1:17" ht="15.5" x14ac:dyDescent="0.35">
      <c r="A1195" s="226" t="s">
        <v>588</v>
      </c>
      <c r="B1195" s="30" t="s">
        <v>1622</v>
      </c>
      <c r="C1195" s="88" t="s">
        <v>1623</v>
      </c>
      <c r="D1195" s="93" t="s">
        <v>631</v>
      </c>
      <c r="E1195" s="93">
        <v>4</v>
      </c>
      <c r="F1195" s="301">
        <v>331.57</v>
      </c>
      <c r="G1195" s="302">
        <f t="shared" si="44"/>
        <v>1326.28</v>
      </c>
      <c r="H1195" s="214">
        <v>0.27210000000000001</v>
      </c>
      <c r="I1195" s="92" t="s">
        <v>422</v>
      </c>
      <c r="J1195" s="92"/>
      <c r="K1195" s="91" t="s">
        <v>2158</v>
      </c>
      <c r="M1195" s="381">
        <f t="shared" si="45"/>
        <v>331.57</v>
      </c>
      <c r="N1195" s="381">
        <v>331.57</v>
      </c>
      <c r="O1195" s="375"/>
      <c r="P1195" s="387"/>
      <c r="Q1195" s="374">
        <f>(M1195-P1195)*E1195</f>
        <v>1326.28</v>
      </c>
    </row>
    <row r="1196" spans="1:17" ht="15.5" x14ac:dyDescent="0.35">
      <c r="A1196" s="226" t="s">
        <v>588</v>
      </c>
      <c r="B1196" s="30"/>
      <c r="C1196" s="88"/>
      <c r="D1196" s="93"/>
      <c r="E1196" s="93"/>
      <c r="F1196" s="301"/>
      <c r="G1196" s="302" t="str">
        <f t="shared" si="44"/>
        <v/>
      </c>
      <c r="H1196" s="212"/>
      <c r="I1196" s="92"/>
      <c r="J1196" s="92"/>
      <c r="K1196" s="92"/>
      <c r="M1196" s="369" t="str">
        <f t="shared" si="45"/>
        <v/>
      </c>
      <c r="N1196" s="369"/>
      <c r="O1196" s="375"/>
      <c r="P1196" s="387"/>
      <c r="Q1196" s="374"/>
    </row>
    <row r="1197" spans="1:17" ht="15.5" x14ac:dyDescent="0.35">
      <c r="A1197" s="226" t="s">
        <v>588</v>
      </c>
      <c r="B1197" s="30" t="s">
        <v>1624</v>
      </c>
      <c r="C1197" s="88" t="s">
        <v>1625</v>
      </c>
      <c r="D1197" s="93"/>
      <c r="E1197" s="93"/>
      <c r="F1197" s="301"/>
      <c r="G1197" s="302" t="str">
        <f t="shared" si="44"/>
        <v/>
      </c>
      <c r="H1197" s="212"/>
      <c r="I1197" s="92"/>
      <c r="J1197" s="92"/>
      <c r="K1197" s="92"/>
      <c r="M1197" s="369" t="str">
        <f t="shared" si="45"/>
        <v/>
      </c>
      <c r="N1197" s="369"/>
      <c r="O1197" s="375"/>
      <c r="P1197" s="387"/>
      <c r="Q1197" s="374"/>
    </row>
    <row r="1198" spans="1:17" ht="15.5" x14ac:dyDescent="0.35">
      <c r="A1198" s="226" t="s">
        <v>588</v>
      </c>
      <c r="B1198" s="30" t="s">
        <v>1626</v>
      </c>
      <c r="C1198" s="88" t="s">
        <v>1627</v>
      </c>
      <c r="D1198" s="93" t="s">
        <v>631</v>
      </c>
      <c r="E1198" s="93">
        <v>22</v>
      </c>
      <c r="F1198" s="301">
        <v>8.32</v>
      </c>
      <c r="G1198" s="302">
        <f t="shared" si="44"/>
        <v>183.04</v>
      </c>
      <c r="H1198" s="214">
        <v>0.27210000000000001</v>
      </c>
      <c r="I1198" s="92" t="s">
        <v>422</v>
      </c>
      <c r="J1198" s="92"/>
      <c r="K1198" s="91" t="s">
        <v>2158</v>
      </c>
      <c r="M1198" s="381">
        <f t="shared" si="45"/>
        <v>8.32</v>
      </c>
      <c r="N1198" s="381">
        <v>8.32</v>
      </c>
      <c r="O1198" s="375"/>
      <c r="P1198" s="387"/>
      <c r="Q1198" s="374">
        <f>(M1198-P1198)*E1198</f>
        <v>183.04000000000002</v>
      </c>
    </row>
    <row r="1199" spans="1:17" ht="15.5" x14ac:dyDescent="0.35">
      <c r="A1199" s="226" t="s">
        <v>588</v>
      </c>
      <c r="B1199" s="30"/>
      <c r="C1199" s="88"/>
      <c r="D1199" s="93"/>
      <c r="E1199" s="93"/>
      <c r="F1199" s="301"/>
      <c r="G1199" s="302" t="str">
        <f t="shared" si="44"/>
        <v/>
      </c>
      <c r="H1199" s="212"/>
      <c r="I1199" s="92"/>
      <c r="J1199" s="92"/>
      <c r="K1199" s="92"/>
      <c r="M1199" s="369" t="str">
        <f t="shared" si="45"/>
        <v/>
      </c>
      <c r="N1199" s="369"/>
      <c r="O1199" s="375"/>
      <c r="P1199" s="387"/>
      <c r="Q1199" s="374"/>
    </row>
    <row r="1200" spans="1:17" ht="15.5" x14ac:dyDescent="0.35">
      <c r="A1200" s="226" t="s">
        <v>588</v>
      </c>
      <c r="B1200" s="30" t="s">
        <v>152</v>
      </c>
      <c r="C1200" s="88" t="s">
        <v>153</v>
      </c>
      <c r="D1200" s="93"/>
      <c r="E1200" s="93">
        <v>0</v>
      </c>
      <c r="F1200" s="301"/>
      <c r="G1200" s="302" t="str">
        <f t="shared" si="44"/>
        <v/>
      </c>
      <c r="H1200" s="212"/>
      <c r="I1200" s="92"/>
      <c r="J1200" s="92"/>
      <c r="K1200" s="91"/>
      <c r="M1200" s="369" t="str">
        <f t="shared" si="45"/>
        <v/>
      </c>
      <c r="N1200" s="369"/>
      <c r="O1200" s="375"/>
      <c r="P1200" s="387"/>
      <c r="Q1200" s="374"/>
    </row>
    <row r="1201" spans="1:17" ht="15.5" x14ac:dyDescent="0.35">
      <c r="A1201" s="226" t="s">
        <v>588</v>
      </c>
      <c r="B1201" s="30"/>
      <c r="C1201" s="88"/>
      <c r="D1201" s="93"/>
      <c r="E1201" s="93">
        <v>0</v>
      </c>
      <c r="F1201" s="301"/>
      <c r="G1201" s="302" t="str">
        <f t="shared" si="44"/>
        <v/>
      </c>
      <c r="H1201" s="212"/>
      <c r="I1201" s="92"/>
      <c r="J1201" s="92"/>
      <c r="K1201" s="91"/>
      <c r="M1201" s="369" t="str">
        <f t="shared" si="45"/>
        <v/>
      </c>
      <c r="N1201" s="369"/>
      <c r="O1201" s="375"/>
      <c r="P1201" s="387"/>
      <c r="Q1201" s="374"/>
    </row>
    <row r="1202" spans="1:17" ht="43.5" x14ac:dyDescent="0.35">
      <c r="A1202" s="226" t="s">
        <v>588</v>
      </c>
      <c r="B1202" s="30" t="s">
        <v>1628</v>
      </c>
      <c r="C1202" s="88" t="s">
        <v>1629</v>
      </c>
      <c r="D1202" s="93"/>
      <c r="E1202" s="93">
        <v>0</v>
      </c>
      <c r="F1202" s="301"/>
      <c r="G1202" s="302" t="str">
        <f t="shared" si="44"/>
        <v/>
      </c>
      <c r="H1202" s="212"/>
      <c r="I1202" s="92"/>
      <c r="J1202" s="92"/>
      <c r="K1202" s="91"/>
      <c r="M1202" s="369" t="str">
        <f t="shared" si="45"/>
        <v/>
      </c>
      <c r="N1202" s="369"/>
      <c r="O1202" s="375"/>
      <c r="P1202" s="387"/>
      <c r="Q1202" s="374"/>
    </row>
    <row r="1203" spans="1:17" ht="15.5" x14ac:dyDescent="0.35">
      <c r="A1203" s="226" t="s">
        <v>588</v>
      </c>
      <c r="B1203" s="30" t="s">
        <v>1630</v>
      </c>
      <c r="C1203" s="88" t="s">
        <v>1631</v>
      </c>
      <c r="D1203" s="93" t="s">
        <v>631</v>
      </c>
      <c r="E1203" s="93">
        <v>1</v>
      </c>
      <c r="F1203" s="301">
        <v>56.97</v>
      </c>
      <c r="G1203" s="302">
        <f t="shared" si="44"/>
        <v>56.97</v>
      </c>
      <c r="H1203" s="214">
        <v>0.27210000000000001</v>
      </c>
      <c r="I1203" s="92" t="s">
        <v>422</v>
      </c>
      <c r="J1203" s="92"/>
      <c r="K1203" s="91" t="s">
        <v>2158</v>
      </c>
      <c r="M1203" s="381">
        <f t="shared" si="45"/>
        <v>56.97</v>
      </c>
      <c r="N1203" s="381">
        <v>56.38</v>
      </c>
      <c r="O1203" s="375"/>
      <c r="P1203" s="387"/>
      <c r="Q1203" s="374">
        <f>(M1203-P1203)*E1203</f>
        <v>56.97</v>
      </c>
    </row>
    <row r="1204" spans="1:17" ht="15.5" x14ac:dyDescent="0.35">
      <c r="A1204" s="226" t="s">
        <v>588</v>
      </c>
      <c r="B1204" s="30"/>
      <c r="C1204" s="88"/>
      <c r="D1204" s="93"/>
      <c r="E1204" s="93"/>
      <c r="F1204" s="301"/>
      <c r="G1204" s="302" t="str">
        <f t="shared" si="44"/>
        <v/>
      </c>
      <c r="H1204" s="212"/>
      <c r="I1204" s="92"/>
      <c r="J1204" s="92"/>
      <c r="K1204" s="92"/>
      <c r="M1204" s="369" t="str">
        <f t="shared" si="45"/>
        <v/>
      </c>
      <c r="N1204" s="369"/>
      <c r="O1204" s="375"/>
      <c r="P1204" s="387"/>
      <c r="Q1204" s="374"/>
    </row>
    <row r="1205" spans="1:17" ht="15.5" x14ac:dyDescent="0.35">
      <c r="A1205" s="226" t="s">
        <v>588</v>
      </c>
      <c r="B1205" s="30" t="s">
        <v>154</v>
      </c>
      <c r="C1205" s="88" t="s">
        <v>155</v>
      </c>
      <c r="D1205" s="93"/>
      <c r="E1205" s="93"/>
      <c r="F1205" s="301"/>
      <c r="G1205" s="302" t="str">
        <f t="shared" si="44"/>
        <v/>
      </c>
      <c r="H1205" s="212"/>
      <c r="I1205" s="92"/>
      <c r="J1205" s="92"/>
      <c r="K1205" s="92"/>
      <c r="M1205" s="369" t="str">
        <f t="shared" si="45"/>
        <v/>
      </c>
      <c r="N1205" s="369"/>
      <c r="O1205" s="375"/>
      <c r="P1205" s="387"/>
      <c r="Q1205" s="374"/>
    </row>
    <row r="1206" spans="1:17" ht="15.5" x14ac:dyDescent="0.35">
      <c r="A1206" s="226" t="s">
        <v>588</v>
      </c>
      <c r="B1206" s="30" t="s">
        <v>156</v>
      </c>
      <c r="C1206" s="88" t="s">
        <v>1632</v>
      </c>
      <c r="D1206" s="93" t="s">
        <v>631</v>
      </c>
      <c r="E1206" s="93">
        <v>1</v>
      </c>
      <c r="F1206" s="301">
        <v>33.5</v>
      </c>
      <c r="G1206" s="302">
        <f t="shared" si="44"/>
        <v>33.5</v>
      </c>
      <c r="H1206" s="214">
        <v>0.27210000000000001</v>
      </c>
      <c r="I1206" s="92" t="s">
        <v>422</v>
      </c>
      <c r="J1206" s="92"/>
      <c r="K1206" s="91" t="s">
        <v>2158</v>
      </c>
      <c r="M1206" s="381">
        <f t="shared" si="45"/>
        <v>33.5</v>
      </c>
      <c r="N1206" s="381">
        <v>33.15</v>
      </c>
      <c r="O1206" s="375"/>
      <c r="P1206" s="387"/>
      <c r="Q1206" s="374">
        <f>(M1206-P1206)*E1206</f>
        <v>33.5</v>
      </c>
    </row>
    <row r="1207" spans="1:17" ht="15.5" x14ac:dyDescent="0.35">
      <c r="A1207" s="226" t="s">
        <v>588</v>
      </c>
      <c r="B1207" s="30"/>
      <c r="C1207" s="88"/>
      <c r="D1207" s="93"/>
      <c r="E1207" s="93">
        <v>0</v>
      </c>
      <c r="F1207" s="301"/>
      <c r="G1207" s="302" t="str">
        <f t="shared" si="44"/>
        <v/>
      </c>
      <c r="H1207" s="212"/>
      <c r="I1207" s="92"/>
      <c r="J1207" s="92"/>
      <c r="K1207" s="91"/>
      <c r="M1207" s="369" t="str">
        <f t="shared" si="45"/>
        <v/>
      </c>
      <c r="N1207" s="369"/>
      <c r="O1207" s="375"/>
      <c r="P1207" s="387"/>
      <c r="Q1207" s="374"/>
    </row>
    <row r="1208" spans="1:17" ht="29" x14ac:dyDescent="0.35">
      <c r="A1208" s="226" t="s">
        <v>588</v>
      </c>
      <c r="B1208" s="30" t="s">
        <v>1633</v>
      </c>
      <c r="C1208" s="88" t="s">
        <v>1634</v>
      </c>
      <c r="D1208" s="93"/>
      <c r="E1208" s="93">
        <v>0</v>
      </c>
      <c r="F1208" s="301"/>
      <c r="G1208" s="302" t="str">
        <f t="shared" si="44"/>
        <v/>
      </c>
      <c r="H1208" s="212"/>
      <c r="I1208" s="92"/>
      <c r="J1208" s="92"/>
      <c r="K1208" s="91"/>
      <c r="M1208" s="369" t="str">
        <f t="shared" si="45"/>
        <v/>
      </c>
      <c r="N1208" s="369"/>
      <c r="O1208" s="375"/>
      <c r="P1208" s="387"/>
      <c r="Q1208" s="374"/>
    </row>
    <row r="1209" spans="1:17" ht="15.5" x14ac:dyDescent="0.35">
      <c r="A1209" s="226" t="s">
        <v>588</v>
      </c>
      <c r="B1209" s="30" t="s">
        <v>1635</v>
      </c>
      <c r="C1209" s="88" t="s">
        <v>1636</v>
      </c>
      <c r="D1209" s="93" t="s">
        <v>631</v>
      </c>
      <c r="E1209" s="93">
        <v>2</v>
      </c>
      <c r="F1209" s="301">
        <v>37.82</v>
      </c>
      <c r="G1209" s="302">
        <f t="shared" si="44"/>
        <v>75.64</v>
      </c>
      <c r="H1209" s="214">
        <v>0.27210000000000001</v>
      </c>
      <c r="I1209" s="92" t="s">
        <v>422</v>
      </c>
      <c r="J1209" s="92"/>
      <c r="K1209" s="91" t="s">
        <v>2158</v>
      </c>
      <c r="M1209" s="381">
        <f t="shared" si="45"/>
        <v>37.82</v>
      </c>
      <c r="N1209" s="381">
        <v>37.380000000000003</v>
      </c>
      <c r="O1209" s="375"/>
      <c r="P1209" s="387"/>
      <c r="Q1209" s="374">
        <f>(M1209-P1209)*E1209</f>
        <v>75.64</v>
      </c>
    </row>
    <row r="1210" spans="1:17" ht="15.5" x14ac:dyDescent="0.35">
      <c r="A1210" s="226" t="s">
        <v>588</v>
      </c>
      <c r="B1210" s="30"/>
      <c r="C1210" s="88"/>
      <c r="D1210" s="93"/>
      <c r="E1210" s="93"/>
      <c r="F1210" s="301"/>
      <c r="G1210" s="302" t="str">
        <f t="shared" si="44"/>
        <v/>
      </c>
      <c r="H1210" s="212"/>
      <c r="I1210" s="92"/>
      <c r="J1210" s="92"/>
      <c r="K1210" s="92"/>
      <c r="M1210" s="369" t="str">
        <f t="shared" si="45"/>
        <v/>
      </c>
      <c r="N1210" s="369"/>
      <c r="O1210" s="375"/>
      <c r="P1210" s="387"/>
      <c r="Q1210" s="374"/>
    </row>
    <row r="1211" spans="1:17" ht="29" x14ac:dyDescent="0.35">
      <c r="A1211" s="226" t="s">
        <v>588</v>
      </c>
      <c r="B1211" s="30" t="s">
        <v>1637</v>
      </c>
      <c r="C1211" s="88" t="s">
        <v>1638</v>
      </c>
      <c r="D1211" s="93"/>
      <c r="E1211" s="93"/>
      <c r="F1211" s="301"/>
      <c r="G1211" s="302" t="str">
        <f t="shared" si="44"/>
        <v/>
      </c>
      <c r="H1211" s="212"/>
      <c r="I1211" s="92"/>
      <c r="J1211" s="92"/>
      <c r="K1211" s="92"/>
      <c r="M1211" s="369" t="str">
        <f t="shared" si="45"/>
        <v/>
      </c>
      <c r="N1211" s="369"/>
      <c r="O1211" s="375"/>
      <c r="P1211" s="387"/>
      <c r="Q1211" s="374"/>
    </row>
    <row r="1212" spans="1:17" ht="15.5" x14ac:dyDescent="0.35">
      <c r="A1212" s="226" t="s">
        <v>588</v>
      </c>
      <c r="B1212" s="30" t="s">
        <v>1639</v>
      </c>
      <c r="C1212" s="88" t="s">
        <v>1640</v>
      </c>
      <c r="D1212" s="93" t="s">
        <v>631</v>
      </c>
      <c r="E1212" s="93">
        <v>1</v>
      </c>
      <c r="F1212" s="301">
        <v>121.82</v>
      </c>
      <c r="G1212" s="302">
        <f t="shared" si="44"/>
        <v>121.82</v>
      </c>
      <c r="H1212" s="214">
        <v>0.27210000000000001</v>
      </c>
      <c r="I1212" s="92" t="s">
        <v>422</v>
      </c>
      <c r="J1212" s="92"/>
      <c r="K1212" s="91" t="s">
        <v>2158</v>
      </c>
      <c r="M1212" s="381">
        <f t="shared" si="45"/>
        <v>121.82</v>
      </c>
      <c r="N1212" s="381">
        <v>47.49</v>
      </c>
      <c r="O1212" s="375"/>
      <c r="P1212" s="387"/>
      <c r="Q1212" s="374">
        <f>(M1212-P1212)*E1212</f>
        <v>121.82</v>
      </c>
    </row>
    <row r="1213" spans="1:17" ht="15.5" x14ac:dyDescent="0.35">
      <c r="A1213" s="226" t="s">
        <v>588</v>
      </c>
      <c r="B1213" s="30" t="s">
        <v>1641</v>
      </c>
      <c r="C1213" s="88" t="s">
        <v>1642</v>
      </c>
      <c r="D1213" s="93" t="s">
        <v>631</v>
      </c>
      <c r="E1213" s="93">
        <v>1</v>
      </c>
      <c r="F1213" s="301">
        <v>52.59</v>
      </c>
      <c r="G1213" s="302">
        <f t="shared" si="44"/>
        <v>52.59</v>
      </c>
      <c r="H1213" s="214">
        <v>0.27210000000000001</v>
      </c>
      <c r="I1213" s="92" t="s">
        <v>422</v>
      </c>
      <c r="J1213" s="92"/>
      <c r="K1213" s="91" t="s">
        <v>2158</v>
      </c>
      <c r="M1213" s="381">
        <f t="shared" si="45"/>
        <v>52.59</v>
      </c>
      <c r="N1213" s="381">
        <v>52.59</v>
      </c>
      <c r="O1213" s="375"/>
      <c r="P1213" s="387"/>
      <c r="Q1213" s="374">
        <f>(M1213-P1213)*E1213</f>
        <v>52.59</v>
      </c>
    </row>
    <row r="1214" spans="1:17" ht="15.5" x14ac:dyDescent="0.35">
      <c r="A1214" s="226" t="s">
        <v>588</v>
      </c>
      <c r="B1214" s="30"/>
      <c r="C1214" s="88"/>
      <c r="D1214" s="93"/>
      <c r="E1214" s="93"/>
      <c r="F1214" s="301"/>
      <c r="G1214" s="302" t="str">
        <f t="shared" si="44"/>
        <v/>
      </c>
      <c r="H1214" s="212"/>
      <c r="I1214" s="92"/>
      <c r="J1214" s="92"/>
      <c r="K1214" s="92"/>
      <c r="M1214" s="369" t="str">
        <f t="shared" si="45"/>
        <v/>
      </c>
      <c r="N1214" s="369"/>
      <c r="O1214" s="375"/>
      <c r="P1214" s="387"/>
      <c r="Q1214" s="374"/>
    </row>
    <row r="1215" spans="1:17" ht="15.5" x14ac:dyDescent="0.35">
      <c r="A1215" s="226" t="s">
        <v>588</v>
      </c>
      <c r="B1215" s="30" t="s">
        <v>592</v>
      </c>
      <c r="C1215" s="88" t="s">
        <v>593</v>
      </c>
      <c r="D1215" s="93"/>
      <c r="E1215" s="93"/>
      <c r="F1215" s="301"/>
      <c r="G1215" s="302" t="str">
        <f t="shared" si="44"/>
        <v/>
      </c>
      <c r="H1215" s="212"/>
      <c r="I1215" s="92"/>
      <c r="J1215" s="92"/>
      <c r="K1215" s="92"/>
      <c r="M1215" s="369" t="str">
        <f t="shared" si="45"/>
        <v/>
      </c>
      <c r="N1215" s="369"/>
      <c r="O1215" s="375"/>
      <c r="P1215" s="387"/>
      <c r="Q1215" s="374"/>
    </row>
    <row r="1216" spans="1:17" ht="15.5" x14ac:dyDescent="0.35">
      <c r="A1216" s="226" t="s">
        <v>588</v>
      </c>
      <c r="B1216" s="30"/>
      <c r="C1216" s="88"/>
      <c r="D1216" s="93"/>
      <c r="E1216" s="93"/>
      <c r="F1216" s="301"/>
      <c r="G1216" s="302" t="str">
        <f t="shared" si="44"/>
        <v/>
      </c>
      <c r="H1216" s="212"/>
      <c r="I1216" s="92"/>
      <c r="J1216" s="92"/>
      <c r="K1216" s="92"/>
      <c r="M1216" s="369" t="str">
        <f t="shared" si="45"/>
        <v/>
      </c>
      <c r="N1216" s="369"/>
      <c r="O1216" s="375"/>
      <c r="P1216" s="387"/>
      <c r="Q1216" s="374"/>
    </row>
    <row r="1217" spans="1:17" ht="15.5" x14ac:dyDescent="0.35">
      <c r="A1217" s="226" t="s">
        <v>588</v>
      </c>
      <c r="B1217" s="30" t="s">
        <v>1643</v>
      </c>
      <c r="C1217" s="88" t="s">
        <v>1644</v>
      </c>
      <c r="D1217" s="93"/>
      <c r="E1217" s="93"/>
      <c r="F1217" s="301"/>
      <c r="G1217" s="302" t="str">
        <f t="shared" si="44"/>
        <v/>
      </c>
      <c r="H1217" s="212"/>
      <c r="I1217" s="92"/>
      <c r="J1217" s="92"/>
      <c r="K1217" s="92"/>
      <c r="M1217" s="369" t="str">
        <f t="shared" si="45"/>
        <v/>
      </c>
      <c r="N1217" s="369"/>
      <c r="O1217" s="375"/>
      <c r="P1217" s="387"/>
      <c r="Q1217" s="374"/>
    </row>
    <row r="1218" spans="1:17" ht="15.5" x14ac:dyDescent="0.35">
      <c r="A1218" s="226" t="s">
        <v>588</v>
      </c>
      <c r="B1218" s="30" t="s">
        <v>1645</v>
      </c>
      <c r="C1218" s="88" t="s">
        <v>1646</v>
      </c>
      <c r="D1218" s="93" t="s">
        <v>631</v>
      </c>
      <c r="E1218" s="93">
        <v>10</v>
      </c>
      <c r="F1218" s="301">
        <v>101.38</v>
      </c>
      <c r="G1218" s="302">
        <f t="shared" si="44"/>
        <v>1013.8</v>
      </c>
      <c r="H1218" s="212">
        <v>0.27210000000000001</v>
      </c>
      <c r="I1218" s="92" t="s">
        <v>422</v>
      </c>
      <c r="J1218" s="92"/>
      <c r="K1218" s="91" t="s">
        <v>2158</v>
      </c>
      <c r="M1218" s="369">
        <f t="shared" si="45"/>
        <v>101.38</v>
      </c>
      <c r="N1218" s="369">
        <v>100.72</v>
      </c>
      <c r="O1218" s="375">
        <v>100.64</v>
      </c>
      <c r="P1218" s="387">
        <v>94.67</v>
      </c>
      <c r="Q1218" s="374">
        <f>(M1218-P1218)*E1218</f>
        <v>67.099999999999937</v>
      </c>
    </row>
    <row r="1219" spans="1:17" ht="15.5" x14ac:dyDescent="0.35">
      <c r="A1219" s="226" t="s">
        <v>588</v>
      </c>
      <c r="B1219" s="30"/>
      <c r="C1219" s="88"/>
      <c r="D1219" s="93"/>
      <c r="E1219" s="93"/>
      <c r="F1219" s="301"/>
      <c r="G1219" s="302" t="str">
        <f t="shared" si="44"/>
        <v/>
      </c>
      <c r="H1219" s="212"/>
      <c r="I1219" s="92"/>
      <c r="J1219" s="92"/>
      <c r="K1219" s="92"/>
      <c r="M1219" s="369" t="str">
        <f t="shared" si="45"/>
        <v/>
      </c>
      <c r="N1219" s="369"/>
      <c r="O1219" s="375"/>
      <c r="P1219" s="387"/>
      <c r="Q1219" s="374"/>
    </row>
    <row r="1220" spans="1:17" ht="29" x14ac:dyDescent="0.35">
      <c r="A1220" s="226" t="s">
        <v>588</v>
      </c>
      <c r="B1220" s="30" t="s">
        <v>1647</v>
      </c>
      <c r="C1220" s="88" t="s">
        <v>1648</v>
      </c>
      <c r="D1220" s="93"/>
      <c r="E1220" s="93"/>
      <c r="F1220" s="301"/>
      <c r="G1220" s="302" t="str">
        <f t="shared" si="44"/>
        <v/>
      </c>
      <c r="H1220" s="212"/>
      <c r="I1220" s="92"/>
      <c r="J1220" s="92"/>
      <c r="K1220" s="92"/>
      <c r="M1220" s="369" t="str">
        <f t="shared" si="45"/>
        <v/>
      </c>
      <c r="N1220" s="369"/>
      <c r="O1220" s="375"/>
      <c r="P1220" s="387"/>
      <c r="Q1220" s="374"/>
    </row>
    <row r="1221" spans="1:17" ht="15.5" x14ac:dyDescent="0.35">
      <c r="A1221" s="226" t="s">
        <v>588</v>
      </c>
      <c r="B1221" s="30" t="s">
        <v>1649</v>
      </c>
      <c r="C1221" s="88" t="s">
        <v>1650</v>
      </c>
      <c r="D1221" s="93" t="s">
        <v>823</v>
      </c>
      <c r="E1221" s="93">
        <v>200</v>
      </c>
      <c r="F1221" s="301">
        <v>127.58</v>
      </c>
      <c r="G1221" s="302">
        <f t="shared" si="44"/>
        <v>25516</v>
      </c>
      <c r="H1221" s="212">
        <v>0.27210000000000001</v>
      </c>
      <c r="I1221" s="92" t="s">
        <v>422</v>
      </c>
      <c r="J1221" s="92"/>
      <c r="K1221" s="91" t="s">
        <v>2158</v>
      </c>
      <c r="M1221" s="369">
        <f t="shared" si="45"/>
        <v>127.58</v>
      </c>
      <c r="N1221" s="369">
        <v>120.16</v>
      </c>
      <c r="O1221" s="375">
        <v>120.16</v>
      </c>
      <c r="P1221" s="387">
        <v>112.13</v>
      </c>
      <c r="Q1221" s="374">
        <f>(M1221-P1221)*E1221</f>
        <v>3090.0000000000005</v>
      </c>
    </row>
    <row r="1222" spans="1:17" ht="15.5" x14ac:dyDescent="0.35">
      <c r="A1222" s="226" t="s">
        <v>588</v>
      </c>
      <c r="B1222" s="30"/>
      <c r="C1222" s="88"/>
      <c r="D1222" s="93"/>
      <c r="E1222" s="93"/>
      <c r="F1222" s="301"/>
      <c r="G1222" s="302" t="str">
        <f t="shared" si="44"/>
        <v/>
      </c>
      <c r="H1222" s="212"/>
      <c r="I1222" s="92"/>
      <c r="J1222" s="92"/>
      <c r="K1222" s="92"/>
      <c r="M1222" s="369" t="str">
        <f t="shared" si="45"/>
        <v/>
      </c>
      <c r="N1222" s="369"/>
      <c r="O1222" s="375"/>
      <c r="P1222" s="387"/>
      <c r="Q1222" s="374"/>
    </row>
    <row r="1223" spans="1:17" ht="15.5" x14ac:dyDescent="0.35">
      <c r="A1223" s="226" t="s">
        <v>588</v>
      </c>
      <c r="B1223" s="30" t="s">
        <v>1651</v>
      </c>
      <c r="C1223" s="88" t="s">
        <v>1652</v>
      </c>
      <c r="D1223" s="93"/>
      <c r="E1223" s="93"/>
      <c r="F1223" s="301"/>
      <c r="G1223" s="302" t="str">
        <f t="shared" ref="G1223:G1286" si="46">IF(F1223="","",TRUNC(F1223*E1223,4))</f>
        <v/>
      </c>
      <c r="H1223" s="212"/>
      <c r="I1223" s="92"/>
      <c r="J1223" s="92"/>
      <c r="K1223" s="92"/>
      <c r="M1223" s="369" t="str">
        <f t="shared" si="45"/>
        <v/>
      </c>
      <c r="N1223" s="369"/>
      <c r="O1223" s="375"/>
      <c r="P1223" s="387"/>
      <c r="Q1223" s="374"/>
    </row>
    <row r="1224" spans="1:17" ht="15.5" x14ac:dyDescent="0.35">
      <c r="A1224" s="226" t="s">
        <v>588</v>
      </c>
      <c r="B1224" s="30" t="s">
        <v>1653</v>
      </c>
      <c r="C1224" s="88" t="s">
        <v>1650</v>
      </c>
      <c r="D1224" s="93" t="s">
        <v>631</v>
      </c>
      <c r="E1224" s="93">
        <v>10</v>
      </c>
      <c r="F1224" s="301">
        <v>98.83</v>
      </c>
      <c r="G1224" s="302">
        <f t="shared" si="46"/>
        <v>988.3</v>
      </c>
      <c r="H1224" s="212">
        <v>0.27210000000000001</v>
      </c>
      <c r="I1224" s="92" t="s">
        <v>422</v>
      </c>
      <c r="J1224" s="92"/>
      <c r="K1224" s="91" t="s">
        <v>2158</v>
      </c>
      <c r="M1224" s="369">
        <f t="shared" ref="M1224:M1287" si="47">IF(F1224="","",F1224)</f>
        <v>98.83</v>
      </c>
      <c r="N1224" s="369">
        <v>87.8</v>
      </c>
      <c r="O1224" s="375">
        <v>87.8</v>
      </c>
      <c r="P1224" s="387">
        <v>57.64</v>
      </c>
      <c r="Q1224" s="374">
        <f>(M1224-P1224)*E1224</f>
        <v>411.9</v>
      </c>
    </row>
    <row r="1225" spans="1:17" ht="15.5" x14ac:dyDescent="0.35">
      <c r="A1225" s="226" t="s">
        <v>588</v>
      </c>
      <c r="B1225" s="30"/>
      <c r="C1225" s="88"/>
      <c r="D1225" s="93"/>
      <c r="E1225" s="93"/>
      <c r="F1225" s="301"/>
      <c r="G1225" s="302" t="str">
        <f t="shared" si="46"/>
        <v/>
      </c>
      <c r="H1225" s="212"/>
      <c r="I1225" s="92"/>
      <c r="J1225" s="92"/>
      <c r="K1225" s="92"/>
      <c r="M1225" s="369" t="str">
        <f t="shared" si="47"/>
        <v/>
      </c>
      <c r="N1225" s="369"/>
      <c r="O1225" s="375"/>
      <c r="P1225" s="387"/>
      <c r="Q1225" s="374"/>
    </row>
    <row r="1226" spans="1:17" ht="15.5" x14ac:dyDescent="0.35">
      <c r="A1226" s="226" t="s">
        <v>588</v>
      </c>
      <c r="B1226" s="30" t="s">
        <v>1654</v>
      </c>
      <c r="C1226" s="88" t="s">
        <v>1655</v>
      </c>
      <c r="D1226" s="93"/>
      <c r="E1226" s="93"/>
      <c r="F1226" s="301"/>
      <c r="G1226" s="302" t="str">
        <f t="shared" si="46"/>
        <v/>
      </c>
      <c r="H1226" s="212"/>
      <c r="I1226" s="92"/>
      <c r="J1226" s="92"/>
      <c r="K1226" s="92"/>
      <c r="M1226" s="369" t="str">
        <f t="shared" si="47"/>
        <v/>
      </c>
      <c r="N1226" s="369"/>
      <c r="O1226" s="375"/>
      <c r="P1226" s="387"/>
      <c r="Q1226" s="374"/>
    </row>
    <row r="1227" spans="1:17" ht="15.5" x14ac:dyDescent="0.35">
      <c r="A1227" s="226" t="s">
        <v>588</v>
      </c>
      <c r="B1227" s="30" t="s">
        <v>1656</v>
      </c>
      <c r="C1227" s="88" t="s">
        <v>1650</v>
      </c>
      <c r="D1227" s="93" t="s">
        <v>631</v>
      </c>
      <c r="E1227" s="93">
        <v>10</v>
      </c>
      <c r="F1227" s="301">
        <v>44.87</v>
      </c>
      <c r="G1227" s="302">
        <f t="shared" si="46"/>
        <v>448.7</v>
      </c>
      <c r="H1227" s="212">
        <v>0.27210000000000001</v>
      </c>
      <c r="I1227" s="92" t="s">
        <v>422</v>
      </c>
      <c r="J1227" s="92"/>
      <c r="K1227" s="91" t="s">
        <v>2158</v>
      </c>
      <c r="M1227" s="369">
        <f t="shared" si="47"/>
        <v>44.87</v>
      </c>
      <c r="N1227" s="369">
        <v>36.61</v>
      </c>
      <c r="O1227" s="375">
        <v>36.61</v>
      </c>
      <c r="P1227" s="387">
        <v>100.86</v>
      </c>
      <c r="Q1227" s="374">
        <f>(M1227-P1227)*E1227</f>
        <v>-559.9</v>
      </c>
    </row>
    <row r="1228" spans="1:17" ht="15.5" x14ac:dyDescent="0.35">
      <c r="A1228" s="226" t="s">
        <v>588</v>
      </c>
      <c r="B1228" s="30"/>
      <c r="C1228" s="88"/>
      <c r="D1228" s="93"/>
      <c r="E1228" s="93"/>
      <c r="F1228" s="301"/>
      <c r="G1228" s="302" t="str">
        <f t="shared" si="46"/>
        <v/>
      </c>
      <c r="H1228" s="212"/>
      <c r="I1228" s="92"/>
      <c r="J1228" s="92"/>
      <c r="K1228" s="92"/>
      <c r="M1228" s="369" t="str">
        <f t="shared" si="47"/>
        <v/>
      </c>
      <c r="N1228" s="369"/>
      <c r="O1228" s="375"/>
      <c r="P1228" s="387"/>
      <c r="Q1228" s="374"/>
    </row>
    <row r="1229" spans="1:17" ht="15.5" x14ac:dyDescent="0.35">
      <c r="A1229" s="226" t="s">
        <v>588</v>
      </c>
      <c r="B1229" s="30" t="s">
        <v>1657</v>
      </c>
      <c r="C1229" s="88" t="s">
        <v>1658</v>
      </c>
      <c r="D1229" s="93"/>
      <c r="E1229" s="93"/>
      <c r="F1229" s="301"/>
      <c r="G1229" s="302" t="str">
        <f t="shared" si="46"/>
        <v/>
      </c>
      <c r="H1229" s="212"/>
      <c r="I1229" s="92"/>
      <c r="J1229" s="92"/>
      <c r="K1229" s="92"/>
      <c r="M1229" s="369" t="str">
        <f t="shared" si="47"/>
        <v/>
      </c>
      <c r="N1229" s="369"/>
      <c r="O1229" s="375"/>
      <c r="P1229" s="387"/>
      <c r="Q1229" s="374"/>
    </row>
    <row r="1230" spans="1:17" ht="15.5" x14ac:dyDescent="0.35">
      <c r="A1230" s="226" t="s">
        <v>588</v>
      </c>
      <c r="B1230" s="30" t="s">
        <v>1659</v>
      </c>
      <c r="C1230" s="88" t="s">
        <v>1660</v>
      </c>
      <c r="D1230" s="93" t="s">
        <v>631</v>
      </c>
      <c r="E1230" s="93">
        <v>40</v>
      </c>
      <c r="F1230" s="301">
        <v>5.92</v>
      </c>
      <c r="G1230" s="302">
        <f t="shared" si="46"/>
        <v>236.8</v>
      </c>
      <c r="H1230" s="212">
        <v>0.27210000000000001</v>
      </c>
      <c r="I1230" s="92" t="s">
        <v>422</v>
      </c>
      <c r="J1230" s="92"/>
      <c r="K1230" s="91" t="s">
        <v>2158</v>
      </c>
      <c r="M1230" s="369">
        <f t="shared" si="47"/>
        <v>5.92</v>
      </c>
      <c r="N1230" s="369">
        <v>5.92</v>
      </c>
      <c r="O1230" s="375">
        <v>5.92</v>
      </c>
      <c r="P1230" s="387">
        <v>5.52</v>
      </c>
      <c r="Q1230" s="374">
        <f>(M1230-P1230)*E1230</f>
        <v>16.000000000000014</v>
      </c>
    </row>
    <row r="1231" spans="1:17" ht="15.5" x14ac:dyDescent="0.35">
      <c r="A1231" s="226" t="s">
        <v>588</v>
      </c>
      <c r="B1231" s="30"/>
      <c r="C1231" s="88"/>
      <c r="D1231" s="93"/>
      <c r="E1231" s="93"/>
      <c r="F1231" s="301"/>
      <c r="G1231" s="302" t="str">
        <f t="shared" si="46"/>
        <v/>
      </c>
      <c r="H1231" s="212"/>
      <c r="I1231" s="92"/>
      <c r="J1231" s="92"/>
      <c r="K1231" s="92"/>
      <c r="M1231" s="369" t="str">
        <f t="shared" si="47"/>
        <v/>
      </c>
      <c r="N1231" s="369"/>
      <c r="O1231" s="375"/>
      <c r="P1231" s="387"/>
      <c r="Q1231" s="374"/>
    </row>
    <row r="1232" spans="1:17" ht="15.5" x14ac:dyDescent="0.35">
      <c r="A1232" s="226" t="s">
        <v>588</v>
      </c>
      <c r="B1232" s="30" t="s">
        <v>1661</v>
      </c>
      <c r="C1232" s="88" t="s">
        <v>1662</v>
      </c>
      <c r="D1232" s="93"/>
      <c r="E1232" s="93"/>
      <c r="F1232" s="301"/>
      <c r="G1232" s="302" t="str">
        <f t="shared" si="46"/>
        <v/>
      </c>
      <c r="H1232" s="212"/>
      <c r="I1232" s="92"/>
      <c r="J1232" s="92"/>
      <c r="K1232" s="92"/>
      <c r="M1232" s="369" t="str">
        <f t="shared" si="47"/>
        <v/>
      </c>
      <c r="N1232" s="369"/>
      <c r="O1232" s="375">
        <v>0</v>
      </c>
      <c r="P1232" s="387"/>
      <c r="Q1232" s="374"/>
    </row>
    <row r="1233" spans="1:17" ht="15.5" x14ac:dyDescent="0.35">
      <c r="A1233" s="226" t="s">
        <v>588</v>
      </c>
      <c r="B1233" s="30" t="s">
        <v>1663</v>
      </c>
      <c r="C1233" s="88" t="s">
        <v>1664</v>
      </c>
      <c r="D1233" s="93" t="s">
        <v>1665</v>
      </c>
      <c r="E1233" s="93">
        <v>2</v>
      </c>
      <c r="F1233" s="301">
        <v>4.67</v>
      </c>
      <c r="G1233" s="302">
        <f t="shared" si="46"/>
        <v>9.34</v>
      </c>
      <c r="H1233" s="212">
        <v>0.27210000000000001</v>
      </c>
      <c r="I1233" s="92" t="s">
        <v>422</v>
      </c>
      <c r="J1233" s="92"/>
      <c r="K1233" s="91" t="s">
        <v>2158</v>
      </c>
      <c r="M1233" s="369">
        <f t="shared" si="47"/>
        <v>4.67</v>
      </c>
      <c r="N1233" s="369">
        <v>4.6900000000000004</v>
      </c>
      <c r="O1233" s="375">
        <v>4.6900000000000004</v>
      </c>
      <c r="P1233" s="387">
        <v>4.4800000000000004</v>
      </c>
      <c r="Q1233" s="374">
        <f>(M1233-P1233)*E1233</f>
        <v>0.37999999999999901</v>
      </c>
    </row>
    <row r="1234" spans="1:17" ht="15.5" x14ac:dyDescent="0.35">
      <c r="A1234" s="226" t="s">
        <v>588</v>
      </c>
      <c r="B1234" s="30"/>
      <c r="C1234" s="88"/>
      <c r="D1234" s="93"/>
      <c r="E1234" s="93"/>
      <c r="F1234" s="301"/>
      <c r="G1234" s="302" t="str">
        <f t="shared" si="46"/>
        <v/>
      </c>
      <c r="H1234" s="212"/>
      <c r="I1234" s="92"/>
      <c r="J1234" s="92"/>
      <c r="K1234" s="92"/>
      <c r="M1234" s="369" t="str">
        <f t="shared" si="47"/>
        <v/>
      </c>
      <c r="N1234" s="369"/>
      <c r="O1234" s="375"/>
      <c r="P1234" s="387"/>
      <c r="Q1234" s="374"/>
    </row>
    <row r="1235" spans="1:17" ht="15.5" x14ac:dyDescent="0.35">
      <c r="A1235" s="226" t="s">
        <v>588</v>
      </c>
      <c r="B1235" s="30" t="s">
        <v>1666</v>
      </c>
      <c r="C1235" s="88" t="s">
        <v>1667</v>
      </c>
      <c r="D1235" s="93"/>
      <c r="E1235" s="93"/>
      <c r="F1235" s="301"/>
      <c r="G1235" s="302" t="str">
        <f t="shared" si="46"/>
        <v/>
      </c>
      <c r="H1235" s="212"/>
      <c r="I1235" s="92"/>
      <c r="J1235" s="92"/>
      <c r="K1235" s="92"/>
      <c r="M1235" s="369" t="str">
        <f t="shared" si="47"/>
        <v/>
      </c>
      <c r="N1235" s="369"/>
      <c r="O1235" s="375"/>
      <c r="P1235" s="387"/>
      <c r="Q1235" s="374"/>
    </row>
    <row r="1236" spans="1:17" ht="15.5" x14ac:dyDescent="0.35">
      <c r="A1236" s="226" t="s">
        <v>588</v>
      </c>
      <c r="B1236" s="30" t="s">
        <v>1668</v>
      </c>
      <c r="C1236" s="88" t="s">
        <v>1669</v>
      </c>
      <c r="D1236" s="93" t="s">
        <v>823</v>
      </c>
      <c r="E1236" s="93">
        <v>400</v>
      </c>
      <c r="F1236" s="301">
        <v>29.94</v>
      </c>
      <c r="G1236" s="302">
        <f t="shared" si="46"/>
        <v>11976</v>
      </c>
      <c r="H1236" s="212">
        <v>0.27210000000000001</v>
      </c>
      <c r="I1236" s="92" t="s">
        <v>422</v>
      </c>
      <c r="J1236" s="92"/>
      <c r="K1236" s="91" t="s">
        <v>2158</v>
      </c>
      <c r="M1236" s="369">
        <f t="shared" si="47"/>
        <v>29.94</v>
      </c>
      <c r="N1236" s="369">
        <v>29.94</v>
      </c>
      <c r="O1236" s="375">
        <v>29.94</v>
      </c>
      <c r="P1236" s="387">
        <v>29.3</v>
      </c>
      <c r="Q1236" s="374">
        <f>(M1236-P1236)*E1236</f>
        <v>256.00000000000023</v>
      </c>
    </row>
    <row r="1237" spans="1:17" ht="15.5" x14ac:dyDescent="0.35">
      <c r="A1237" s="226" t="s">
        <v>588</v>
      </c>
      <c r="B1237" s="30"/>
      <c r="C1237" s="88"/>
      <c r="D1237" s="93"/>
      <c r="E1237" s="93"/>
      <c r="F1237" s="301"/>
      <c r="G1237" s="302" t="str">
        <f t="shared" si="46"/>
        <v/>
      </c>
      <c r="H1237" s="212"/>
      <c r="I1237" s="92"/>
      <c r="J1237" s="92"/>
      <c r="K1237" s="92"/>
      <c r="M1237" s="369" t="str">
        <f t="shared" si="47"/>
        <v/>
      </c>
      <c r="N1237" s="369"/>
      <c r="O1237" s="375"/>
      <c r="P1237" s="387"/>
      <c r="Q1237" s="374"/>
    </row>
    <row r="1238" spans="1:17" ht="15.5" x14ac:dyDescent="0.35">
      <c r="A1238" s="226" t="s">
        <v>588</v>
      </c>
      <c r="B1238" s="30" t="s">
        <v>601</v>
      </c>
      <c r="C1238" s="88" t="s">
        <v>602</v>
      </c>
      <c r="D1238" s="93"/>
      <c r="E1238" s="93"/>
      <c r="F1238" s="301"/>
      <c r="G1238" s="302" t="str">
        <f t="shared" si="46"/>
        <v/>
      </c>
      <c r="H1238" s="212"/>
      <c r="I1238" s="92"/>
      <c r="J1238" s="92"/>
      <c r="K1238" s="92"/>
      <c r="M1238" s="369" t="str">
        <f t="shared" si="47"/>
        <v/>
      </c>
      <c r="N1238" s="369"/>
      <c r="O1238" s="375"/>
      <c r="P1238" s="387"/>
      <c r="Q1238" s="374"/>
    </row>
    <row r="1239" spans="1:17" ht="44" customHeight="1" x14ac:dyDescent="0.35">
      <c r="A1239" s="226" t="s">
        <v>588</v>
      </c>
      <c r="B1239" s="30" t="s">
        <v>1670</v>
      </c>
      <c r="C1239" s="203" t="s">
        <v>2193</v>
      </c>
      <c r="D1239" s="93" t="s">
        <v>631</v>
      </c>
      <c r="E1239" s="93">
        <v>1</v>
      </c>
      <c r="F1239" s="301">
        <v>181455.78</v>
      </c>
      <c r="G1239" s="302">
        <f t="shared" si="46"/>
        <v>181455.78</v>
      </c>
      <c r="H1239" s="212">
        <v>0.15210000000000001</v>
      </c>
      <c r="I1239" s="92" t="s">
        <v>421</v>
      </c>
      <c r="J1239" s="92" t="s">
        <v>1976</v>
      </c>
      <c r="K1239" s="92" t="s">
        <v>2158</v>
      </c>
      <c r="M1239" s="369">
        <f t="shared" si="47"/>
        <v>181455.78</v>
      </c>
      <c r="N1239" s="369">
        <v>181455.78</v>
      </c>
      <c r="O1239" s="375">
        <v>181455.78</v>
      </c>
      <c r="P1239" s="387">
        <v>181409.54</v>
      </c>
      <c r="Q1239" s="374">
        <f>(M1239-P1239)*E1239</f>
        <v>46.239999999990687</v>
      </c>
    </row>
    <row r="1240" spans="1:17" ht="15.5" x14ac:dyDescent="0.35">
      <c r="A1240" s="226" t="s">
        <v>588</v>
      </c>
      <c r="B1240" s="30"/>
      <c r="C1240" s="88"/>
      <c r="D1240" s="93"/>
      <c r="E1240" s="93"/>
      <c r="F1240" s="301"/>
      <c r="G1240" s="302" t="str">
        <f t="shared" si="46"/>
        <v/>
      </c>
      <c r="H1240" s="212"/>
      <c r="I1240" s="92"/>
      <c r="J1240" s="92"/>
      <c r="K1240" s="92"/>
      <c r="M1240" s="369" t="str">
        <f t="shared" si="47"/>
        <v/>
      </c>
      <c r="N1240" s="369"/>
      <c r="O1240" s="375"/>
      <c r="P1240" s="387"/>
      <c r="Q1240" s="374"/>
    </row>
    <row r="1241" spans="1:17" ht="15.5" x14ac:dyDescent="0.35">
      <c r="A1241" s="226" t="s">
        <v>588</v>
      </c>
      <c r="B1241" s="30" t="s">
        <v>1671</v>
      </c>
      <c r="C1241" s="88" t="s">
        <v>1672</v>
      </c>
      <c r="D1241" s="93"/>
      <c r="E1241" s="93"/>
      <c r="F1241" s="301"/>
      <c r="G1241" s="302" t="str">
        <f t="shared" si="46"/>
        <v/>
      </c>
      <c r="H1241" s="212"/>
      <c r="I1241" s="92"/>
      <c r="J1241" s="92"/>
      <c r="K1241" s="92"/>
      <c r="M1241" s="369" t="str">
        <f t="shared" si="47"/>
        <v/>
      </c>
      <c r="N1241" s="369"/>
      <c r="O1241" s="375"/>
      <c r="P1241" s="387"/>
      <c r="Q1241" s="374"/>
    </row>
    <row r="1242" spans="1:17" ht="15.5" x14ac:dyDescent="0.35">
      <c r="A1242" s="226" t="s">
        <v>588</v>
      </c>
      <c r="B1242" s="30"/>
      <c r="C1242" s="88"/>
      <c r="D1242" s="93"/>
      <c r="E1242" s="93"/>
      <c r="F1242" s="301"/>
      <c r="G1242" s="302" t="str">
        <f t="shared" si="46"/>
        <v/>
      </c>
      <c r="H1242" s="212"/>
      <c r="I1242" s="92"/>
      <c r="J1242" s="92"/>
      <c r="K1242" s="92"/>
      <c r="M1242" s="369" t="str">
        <f t="shared" si="47"/>
        <v/>
      </c>
      <c r="N1242" s="369"/>
      <c r="O1242" s="375"/>
      <c r="P1242" s="387"/>
      <c r="Q1242" s="374"/>
    </row>
    <row r="1243" spans="1:17" ht="15.5" x14ac:dyDescent="0.35">
      <c r="A1243" s="226" t="s">
        <v>588</v>
      </c>
      <c r="B1243" s="30" t="s">
        <v>1673</v>
      </c>
      <c r="C1243" s="88" t="s">
        <v>1674</v>
      </c>
      <c r="D1243" s="93"/>
      <c r="E1243" s="93"/>
      <c r="F1243" s="301"/>
      <c r="G1243" s="302" t="str">
        <f t="shared" si="46"/>
        <v/>
      </c>
      <c r="H1243" s="212"/>
      <c r="I1243" s="92"/>
      <c r="J1243" s="92"/>
      <c r="K1243" s="92"/>
      <c r="M1243" s="369" t="str">
        <f t="shared" si="47"/>
        <v/>
      </c>
      <c r="N1243" s="369"/>
      <c r="O1243" s="375"/>
      <c r="P1243" s="387"/>
      <c r="Q1243" s="374"/>
    </row>
    <row r="1244" spans="1:17" ht="15.5" x14ac:dyDescent="0.35">
      <c r="A1244" s="226" t="s">
        <v>588</v>
      </c>
      <c r="B1244" s="30"/>
      <c r="C1244" s="88"/>
      <c r="D1244" s="93"/>
      <c r="E1244" s="93"/>
      <c r="F1244" s="301"/>
      <c r="G1244" s="302" t="str">
        <f t="shared" si="46"/>
        <v/>
      </c>
      <c r="H1244" s="212"/>
      <c r="I1244" s="92"/>
      <c r="J1244" s="92"/>
      <c r="K1244" s="92"/>
      <c r="M1244" s="369" t="str">
        <f t="shared" si="47"/>
        <v/>
      </c>
      <c r="N1244" s="369"/>
      <c r="O1244" s="375"/>
      <c r="P1244" s="387"/>
      <c r="Q1244" s="374"/>
    </row>
    <row r="1245" spans="1:17" ht="15.5" x14ac:dyDescent="0.35">
      <c r="A1245" s="226" t="s">
        <v>588</v>
      </c>
      <c r="B1245" s="30" t="s">
        <v>1675</v>
      </c>
      <c r="C1245" s="88" t="s">
        <v>1676</v>
      </c>
      <c r="D1245" s="93"/>
      <c r="E1245" s="93"/>
      <c r="F1245" s="301"/>
      <c r="G1245" s="302" t="str">
        <f t="shared" si="46"/>
        <v/>
      </c>
      <c r="H1245" s="212"/>
      <c r="I1245" s="92"/>
      <c r="J1245" s="92"/>
      <c r="K1245" s="92"/>
      <c r="M1245" s="369" t="str">
        <f t="shared" si="47"/>
        <v/>
      </c>
      <c r="N1245" s="369"/>
      <c r="O1245" s="375"/>
      <c r="P1245" s="387"/>
      <c r="Q1245" s="374"/>
    </row>
    <row r="1246" spans="1:17" ht="15.5" x14ac:dyDescent="0.35">
      <c r="A1246" s="226" t="s">
        <v>588</v>
      </c>
      <c r="B1246" s="30" t="s">
        <v>1677</v>
      </c>
      <c r="C1246" s="88" t="s">
        <v>1669</v>
      </c>
      <c r="D1246" s="93" t="s">
        <v>631</v>
      </c>
      <c r="E1246" s="93">
        <v>4</v>
      </c>
      <c r="F1246" s="301">
        <v>62.77</v>
      </c>
      <c r="G1246" s="302">
        <f t="shared" si="46"/>
        <v>251.08</v>
      </c>
      <c r="H1246" s="212">
        <v>0.27210000000000001</v>
      </c>
      <c r="I1246" s="92" t="s">
        <v>422</v>
      </c>
      <c r="J1246" s="92"/>
      <c r="K1246" s="91" t="s">
        <v>2158</v>
      </c>
      <c r="M1246" s="369">
        <f t="shared" si="47"/>
        <v>62.77</v>
      </c>
      <c r="N1246" s="369">
        <v>62.77</v>
      </c>
      <c r="O1246" s="375">
        <v>62.77</v>
      </c>
      <c r="P1246" s="387">
        <v>61.29</v>
      </c>
      <c r="Q1246" s="374">
        <f>(M1246-P1246)*E1246</f>
        <v>5.9200000000000159</v>
      </c>
    </row>
    <row r="1247" spans="1:17" ht="15.5" x14ac:dyDescent="0.35">
      <c r="A1247" s="226" t="s">
        <v>588</v>
      </c>
      <c r="B1247" s="30"/>
      <c r="C1247" s="88"/>
      <c r="D1247" s="93"/>
      <c r="E1247" s="93"/>
      <c r="F1247" s="301"/>
      <c r="G1247" s="302" t="str">
        <f t="shared" si="46"/>
        <v/>
      </c>
      <c r="H1247" s="212"/>
      <c r="I1247" s="92"/>
      <c r="J1247" s="92"/>
      <c r="K1247" s="92"/>
      <c r="M1247" s="369" t="str">
        <f t="shared" si="47"/>
        <v/>
      </c>
      <c r="N1247" s="369"/>
      <c r="O1247" s="375"/>
      <c r="P1247" s="387"/>
      <c r="Q1247" s="374"/>
    </row>
    <row r="1248" spans="1:17" ht="15.5" x14ac:dyDescent="0.35">
      <c r="A1248" s="226" t="s">
        <v>588</v>
      </c>
      <c r="B1248" s="30" t="s">
        <v>1678</v>
      </c>
      <c r="C1248" s="88" t="s">
        <v>1679</v>
      </c>
      <c r="D1248" s="93"/>
      <c r="E1248" s="93"/>
      <c r="F1248" s="301"/>
      <c r="G1248" s="302" t="str">
        <f t="shared" si="46"/>
        <v/>
      </c>
      <c r="H1248" s="212"/>
      <c r="I1248" s="92"/>
      <c r="J1248" s="92"/>
      <c r="K1248" s="92"/>
      <c r="M1248" s="369" t="str">
        <f t="shared" si="47"/>
        <v/>
      </c>
      <c r="N1248" s="369"/>
      <c r="O1248" s="375"/>
      <c r="P1248" s="387"/>
      <c r="Q1248" s="374"/>
    </row>
    <row r="1249" spans="1:17" ht="15.5" x14ac:dyDescent="0.35">
      <c r="A1249" s="226" t="s">
        <v>588</v>
      </c>
      <c r="B1249" s="30" t="s">
        <v>1680</v>
      </c>
      <c r="C1249" s="88" t="s">
        <v>1669</v>
      </c>
      <c r="D1249" s="93" t="s">
        <v>1681</v>
      </c>
      <c r="E1249" s="93">
        <v>40</v>
      </c>
      <c r="F1249" s="301">
        <v>189.17</v>
      </c>
      <c r="G1249" s="302">
        <f t="shared" si="46"/>
        <v>7566.8</v>
      </c>
      <c r="H1249" s="212">
        <v>0.27210000000000001</v>
      </c>
      <c r="I1249" s="92" t="s">
        <v>422</v>
      </c>
      <c r="J1249" s="92"/>
      <c r="K1249" s="91" t="s">
        <v>2158</v>
      </c>
      <c r="M1249" s="369">
        <f t="shared" si="47"/>
        <v>189.17</v>
      </c>
      <c r="N1249" s="369">
        <v>189.17</v>
      </c>
      <c r="O1249" s="375">
        <v>189.17</v>
      </c>
      <c r="P1249" s="387">
        <v>172.99</v>
      </c>
      <c r="Q1249" s="374">
        <f>(M1249-P1249)*E1249</f>
        <v>647.19999999999914</v>
      </c>
    </row>
    <row r="1250" spans="1:17" ht="15.5" x14ac:dyDescent="0.35">
      <c r="A1250" s="226" t="s">
        <v>588</v>
      </c>
      <c r="B1250" s="30"/>
      <c r="C1250" s="88"/>
      <c r="D1250" s="93"/>
      <c r="E1250" s="93"/>
      <c r="F1250" s="301"/>
      <c r="G1250" s="302" t="str">
        <f t="shared" si="46"/>
        <v/>
      </c>
      <c r="H1250" s="212"/>
      <c r="I1250" s="92"/>
      <c r="J1250" s="92"/>
      <c r="K1250" s="92"/>
      <c r="M1250" s="369" t="str">
        <f t="shared" si="47"/>
        <v/>
      </c>
      <c r="N1250" s="369"/>
      <c r="O1250" s="375"/>
      <c r="P1250" s="387"/>
      <c r="Q1250" s="374"/>
    </row>
    <row r="1251" spans="1:17" ht="15.5" x14ac:dyDescent="0.35">
      <c r="A1251" s="226" t="s">
        <v>588</v>
      </c>
      <c r="B1251" s="30" t="s">
        <v>1682</v>
      </c>
      <c r="C1251" s="88" t="s">
        <v>1683</v>
      </c>
      <c r="D1251" s="93"/>
      <c r="E1251" s="93"/>
      <c r="F1251" s="301"/>
      <c r="G1251" s="302" t="str">
        <f t="shared" si="46"/>
        <v/>
      </c>
      <c r="H1251" s="212"/>
      <c r="I1251" s="92"/>
      <c r="J1251" s="92"/>
      <c r="K1251" s="92"/>
      <c r="M1251" s="369" t="str">
        <f t="shared" si="47"/>
        <v/>
      </c>
      <c r="N1251" s="369"/>
      <c r="O1251" s="375"/>
      <c r="P1251" s="387"/>
      <c r="Q1251" s="374"/>
    </row>
    <row r="1252" spans="1:17" ht="58" x14ac:dyDescent="0.35">
      <c r="A1252" s="226" t="s">
        <v>588</v>
      </c>
      <c r="B1252" s="30" t="s">
        <v>1684</v>
      </c>
      <c r="C1252" s="88" t="s">
        <v>1685</v>
      </c>
      <c r="D1252" s="93" t="s">
        <v>631</v>
      </c>
      <c r="E1252" s="93">
        <v>4</v>
      </c>
      <c r="F1252" s="301" t="s">
        <v>1960</v>
      </c>
      <c r="G1252" s="302"/>
      <c r="H1252" s="212"/>
      <c r="I1252" s="92"/>
      <c r="J1252" s="92"/>
      <c r="K1252" s="91"/>
      <c r="M1252" s="369" t="str">
        <f t="shared" si="47"/>
        <v>Valorização e pagamento conforme Norma de Medição.</v>
      </c>
      <c r="N1252" s="369" t="s">
        <v>1960</v>
      </c>
      <c r="O1252" s="375" t="s">
        <v>1960</v>
      </c>
      <c r="P1252" s="387" t="s">
        <v>1960</v>
      </c>
      <c r="Q1252" s="374"/>
    </row>
    <row r="1253" spans="1:17" ht="15.5" x14ac:dyDescent="0.35">
      <c r="A1253" s="226" t="s">
        <v>588</v>
      </c>
      <c r="B1253" s="30"/>
      <c r="C1253" s="88"/>
      <c r="D1253" s="93"/>
      <c r="E1253" s="93"/>
      <c r="F1253" s="301"/>
      <c r="G1253" s="302" t="str">
        <f t="shared" si="46"/>
        <v/>
      </c>
      <c r="H1253" s="212"/>
      <c r="I1253" s="92"/>
      <c r="J1253" s="92"/>
      <c r="K1253" s="92"/>
      <c r="M1253" s="369" t="str">
        <f t="shared" si="47"/>
        <v/>
      </c>
      <c r="N1253" s="369"/>
      <c r="O1253" s="375"/>
      <c r="P1253" s="387"/>
      <c r="Q1253" s="374"/>
    </row>
    <row r="1254" spans="1:17" ht="15.5" x14ac:dyDescent="0.35">
      <c r="A1254" s="226" t="s">
        <v>588</v>
      </c>
      <c r="B1254" s="30" t="s">
        <v>592</v>
      </c>
      <c r="C1254" s="88" t="s">
        <v>594</v>
      </c>
      <c r="D1254" s="93"/>
      <c r="E1254" s="93"/>
      <c r="F1254" s="301"/>
      <c r="G1254" s="302" t="str">
        <f t="shared" si="46"/>
        <v/>
      </c>
      <c r="H1254" s="212"/>
      <c r="I1254" s="92"/>
      <c r="J1254" s="92"/>
      <c r="K1254" s="92"/>
      <c r="M1254" s="369" t="str">
        <f t="shared" si="47"/>
        <v/>
      </c>
      <c r="N1254" s="369"/>
      <c r="O1254" s="375"/>
      <c r="P1254" s="387"/>
      <c r="Q1254" s="374"/>
    </row>
    <row r="1255" spans="1:17" ht="15.5" x14ac:dyDescent="0.35">
      <c r="A1255" s="226" t="s">
        <v>588</v>
      </c>
      <c r="B1255" s="30" t="s">
        <v>1686</v>
      </c>
      <c r="C1255" s="88" t="s">
        <v>1687</v>
      </c>
      <c r="D1255" s="93"/>
      <c r="E1255" s="93"/>
      <c r="F1255" s="301"/>
      <c r="G1255" s="302" t="str">
        <f t="shared" si="46"/>
        <v/>
      </c>
      <c r="H1255" s="212"/>
      <c r="I1255" s="92"/>
      <c r="J1255" s="92"/>
      <c r="K1255" s="92"/>
      <c r="M1255" s="369" t="str">
        <f t="shared" si="47"/>
        <v/>
      </c>
      <c r="N1255" s="369"/>
      <c r="O1255" s="375"/>
      <c r="P1255" s="387"/>
      <c r="Q1255" s="374"/>
    </row>
    <row r="1256" spans="1:17" ht="15.5" x14ac:dyDescent="0.35">
      <c r="A1256" s="226" t="s">
        <v>588</v>
      </c>
      <c r="B1256" s="30" t="s">
        <v>1688</v>
      </c>
      <c r="C1256" s="88" t="s">
        <v>1689</v>
      </c>
      <c r="D1256" s="93"/>
      <c r="E1256" s="93"/>
      <c r="F1256" s="301"/>
      <c r="G1256" s="302" t="str">
        <f t="shared" si="46"/>
        <v/>
      </c>
      <c r="H1256" s="212"/>
      <c r="I1256" s="92"/>
      <c r="J1256" s="92"/>
      <c r="K1256" s="92"/>
      <c r="M1256" s="369" t="str">
        <f t="shared" si="47"/>
        <v/>
      </c>
      <c r="N1256" s="369"/>
      <c r="O1256" s="375"/>
      <c r="P1256" s="387"/>
      <c r="Q1256" s="374"/>
    </row>
    <row r="1257" spans="1:17" ht="15.5" x14ac:dyDescent="0.35">
      <c r="A1257" s="226" t="s">
        <v>588</v>
      </c>
      <c r="B1257" s="30" t="s">
        <v>1690</v>
      </c>
      <c r="C1257" s="88" t="s">
        <v>1691</v>
      </c>
      <c r="D1257" s="93" t="s">
        <v>823</v>
      </c>
      <c r="E1257" s="93">
        <v>4</v>
      </c>
      <c r="F1257" s="301">
        <v>177.63</v>
      </c>
      <c r="G1257" s="302">
        <f t="shared" si="46"/>
        <v>710.52</v>
      </c>
      <c r="H1257" s="212">
        <v>0.27210000000000001</v>
      </c>
      <c r="I1257" s="92" t="s">
        <v>422</v>
      </c>
      <c r="J1257" s="92"/>
      <c r="K1257" s="91" t="s">
        <v>2158</v>
      </c>
      <c r="M1257" s="369">
        <f t="shared" si="47"/>
        <v>177.63</v>
      </c>
      <c r="N1257" s="369">
        <v>178.14</v>
      </c>
      <c r="O1257" s="375">
        <v>177.51</v>
      </c>
      <c r="P1257" s="387">
        <v>153.81</v>
      </c>
      <c r="Q1257" s="374">
        <f>(M1257-P1257)*E1257</f>
        <v>95.279999999999973</v>
      </c>
    </row>
    <row r="1258" spans="1:17" ht="15.5" x14ac:dyDescent="0.35">
      <c r="A1258" s="226" t="s">
        <v>588</v>
      </c>
      <c r="B1258" s="30"/>
      <c r="C1258" s="88"/>
      <c r="D1258" s="93"/>
      <c r="E1258" s="93"/>
      <c r="F1258" s="301"/>
      <c r="G1258" s="302" t="str">
        <f t="shared" si="46"/>
        <v/>
      </c>
      <c r="H1258" s="212"/>
      <c r="I1258" s="92"/>
      <c r="J1258" s="92"/>
      <c r="K1258" s="92"/>
      <c r="M1258" s="369" t="str">
        <f t="shared" si="47"/>
        <v/>
      </c>
      <c r="N1258" s="369"/>
      <c r="O1258" s="375"/>
      <c r="P1258" s="387"/>
      <c r="Q1258" s="374"/>
    </row>
    <row r="1259" spans="1:17" ht="15.5" x14ac:dyDescent="0.35">
      <c r="A1259" s="226" t="s">
        <v>588</v>
      </c>
      <c r="B1259" s="30" t="s">
        <v>1692</v>
      </c>
      <c r="C1259" s="88" t="s">
        <v>1693</v>
      </c>
      <c r="D1259" s="93"/>
      <c r="E1259" s="93"/>
      <c r="F1259" s="301"/>
      <c r="G1259" s="302" t="str">
        <f t="shared" si="46"/>
        <v/>
      </c>
      <c r="H1259" s="212"/>
      <c r="I1259" s="92"/>
      <c r="J1259" s="92"/>
      <c r="K1259" s="92"/>
      <c r="M1259" s="369" t="str">
        <f t="shared" si="47"/>
        <v/>
      </c>
      <c r="N1259" s="369"/>
      <c r="O1259" s="375"/>
      <c r="P1259" s="387"/>
      <c r="Q1259" s="374"/>
    </row>
    <row r="1260" spans="1:17" ht="15.5" x14ac:dyDescent="0.35">
      <c r="A1260" s="226" t="s">
        <v>588</v>
      </c>
      <c r="B1260" s="30" t="s">
        <v>1694</v>
      </c>
      <c r="C1260" s="88" t="s">
        <v>1695</v>
      </c>
      <c r="D1260" s="93" t="s">
        <v>631</v>
      </c>
      <c r="E1260" s="93">
        <v>14</v>
      </c>
      <c r="F1260" s="301">
        <v>7688.55</v>
      </c>
      <c r="G1260" s="302">
        <f t="shared" si="46"/>
        <v>107639.7</v>
      </c>
      <c r="H1260" s="212">
        <v>0.27210000000000001</v>
      </c>
      <c r="I1260" s="92" t="s">
        <v>422</v>
      </c>
      <c r="J1260" s="92"/>
      <c r="K1260" s="91" t="s">
        <v>2158</v>
      </c>
      <c r="M1260" s="369">
        <f t="shared" si="47"/>
        <v>7688.55</v>
      </c>
      <c r="N1260" s="369">
        <v>7688.55</v>
      </c>
      <c r="O1260" s="375">
        <v>7688.55</v>
      </c>
      <c r="P1260" s="387">
        <v>7539.35</v>
      </c>
      <c r="Q1260" s="374">
        <f>(M1260-P1260)*E1260</f>
        <v>2088.7999999999975</v>
      </c>
    </row>
    <row r="1261" spans="1:17" ht="15.5" x14ac:dyDescent="0.35">
      <c r="A1261" s="226" t="s">
        <v>588</v>
      </c>
      <c r="B1261" s="30" t="s">
        <v>1696</v>
      </c>
      <c r="C1261" s="88" t="s">
        <v>1697</v>
      </c>
      <c r="D1261" s="93" t="s">
        <v>631</v>
      </c>
      <c r="E1261" s="93">
        <v>56</v>
      </c>
      <c r="F1261" s="301">
        <v>27.04</v>
      </c>
      <c r="G1261" s="302">
        <f t="shared" si="46"/>
        <v>1514.24</v>
      </c>
      <c r="H1261" s="212">
        <v>0.27210000000000001</v>
      </c>
      <c r="I1261" s="92" t="s">
        <v>422</v>
      </c>
      <c r="J1261" s="92"/>
      <c r="K1261" s="91" t="s">
        <v>2158</v>
      </c>
      <c r="M1261" s="369">
        <f t="shared" si="47"/>
        <v>27.04</v>
      </c>
      <c r="N1261" s="369">
        <v>27.04</v>
      </c>
      <c r="O1261" s="375">
        <v>26.98</v>
      </c>
      <c r="P1261" s="387">
        <v>21.26</v>
      </c>
      <c r="Q1261" s="374">
        <f>(M1261-P1261)*E1261</f>
        <v>323.67999999999984</v>
      </c>
    </row>
    <row r="1262" spans="1:17" ht="15.5" x14ac:dyDescent="0.35">
      <c r="A1262" s="226" t="s">
        <v>588</v>
      </c>
      <c r="B1262" s="30" t="s">
        <v>1698</v>
      </c>
      <c r="C1262" s="88" t="s">
        <v>1966</v>
      </c>
      <c r="D1262" s="93" t="s">
        <v>823</v>
      </c>
      <c r="E1262" s="93">
        <v>3080</v>
      </c>
      <c r="F1262" s="521">
        <v>133.41</v>
      </c>
      <c r="G1262" s="302">
        <f t="shared" si="46"/>
        <v>410902.8</v>
      </c>
      <c r="H1262" s="212">
        <v>0.27210000000000001</v>
      </c>
      <c r="I1262" s="92" t="s">
        <v>422</v>
      </c>
      <c r="J1262" s="92"/>
      <c r="K1262" s="91" t="s">
        <v>2158</v>
      </c>
      <c r="M1262" s="369">
        <f t="shared" si="47"/>
        <v>133.41</v>
      </c>
      <c r="N1262" s="369">
        <v>132.69</v>
      </c>
      <c r="O1262" s="375">
        <v>132.69</v>
      </c>
      <c r="P1262" s="387">
        <v>131.66999999999999</v>
      </c>
      <c r="Q1262" s="374">
        <f>(M1262-P1262)*E1262</f>
        <v>5359.200000000028</v>
      </c>
    </row>
    <row r="1263" spans="1:17" ht="15.5" x14ac:dyDescent="0.35">
      <c r="A1263" s="226" t="s">
        <v>588</v>
      </c>
      <c r="B1263" s="30" t="s">
        <v>1699</v>
      </c>
      <c r="C1263" s="88" t="s">
        <v>1700</v>
      </c>
      <c r="D1263" s="93" t="s">
        <v>823</v>
      </c>
      <c r="E1263" s="93">
        <v>3080</v>
      </c>
      <c r="F1263" s="301">
        <v>5.89</v>
      </c>
      <c r="G1263" s="302">
        <f t="shared" si="46"/>
        <v>18141.2</v>
      </c>
      <c r="H1263" s="212">
        <v>0.27210000000000001</v>
      </c>
      <c r="I1263" s="92" t="s">
        <v>422</v>
      </c>
      <c r="J1263" s="92"/>
      <c r="K1263" s="91" t="s">
        <v>2158</v>
      </c>
      <c r="M1263" s="369">
        <f t="shared" si="47"/>
        <v>5.89</v>
      </c>
      <c r="N1263" s="369">
        <v>5.89</v>
      </c>
      <c r="O1263" s="375">
        <v>5.89</v>
      </c>
      <c r="P1263" s="387">
        <v>5.72</v>
      </c>
      <c r="Q1263" s="374">
        <f>(M1263-P1263)*E1263</f>
        <v>523.5999999999998</v>
      </c>
    </row>
    <row r="1264" spans="1:17" ht="15.5" x14ac:dyDescent="0.35">
      <c r="A1264" s="226" t="s">
        <v>588</v>
      </c>
      <c r="B1264" s="30" t="s">
        <v>1701</v>
      </c>
      <c r="C1264" s="88" t="s">
        <v>1702</v>
      </c>
      <c r="D1264" s="93" t="s">
        <v>631</v>
      </c>
      <c r="E1264" s="93">
        <v>14</v>
      </c>
      <c r="F1264" s="301">
        <v>14.16</v>
      </c>
      <c r="G1264" s="302">
        <f t="shared" si="46"/>
        <v>198.24</v>
      </c>
      <c r="H1264" s="212">
        <v>0.27210000000000001</v>
      </c>
      <c r="I1264" s="92" t="s">
        <v>422</v>
      </c>
      <c r="J1264" s="92"/>
      <c r="K1264" s="91" t="s">
        <v>2158</v>
      </c>
      <c r="M1264" s="369">
        <f t="shared" si="47"/>
        <v>14.16</v>
      </c>
      <c r="N1264" s="369">
        <v>14.16</v>
      </c>
      <c r="O1264" s="375">
        <v>14.16</v>
      </c>
      <c r="P1264" s="387">
        <v>13.88</v>
      </c>
      <c r="Q1264" s="374">
        <f>(M1264-P1264)*E1264</f>
        <v>3.919999999999991</v>
      </c>
    </row>
    <row r="1265" spans="1:17" ht="15.5" x14ac:dyDescent="0.35">
      <c r="A1265" s="226" t="s">
        <v>588</v>
      </c>
      <c r="B1265" s="30"/>
      <c r="C1265" s="88"/>
      <c r="D1265" s="93"/>
      <c r="E1265" s="93"/>
      <c r="F1265" s="301"/>
      <c r="G1265" s="302" t="str">
        <f t="shared" si="46"/>
        <v/>
      </c>
      <c r="H1265" s="212"/>
      <c r="I1265" s="92"/>
      <c r="J1265" s="92"/>
      <c r="K1265" s="92"/>
      <c r="M1265" s="369" t="str">
        <f t="shared" si="47"/>
        <v/>
      </c>
      <c r="N1265" s="369"/>
      <c r="O1265" s="375"/>
      <c r="P1265" s="387"/>
      <c r="Q1265" s="374"/>
    </row>
    <row r="1266" spans="1:17" ht="15.5" x14ac:dyDescent="0.35">
      <c r="A1266" s="226" t="s">
        <v>588</v>
      </c>
      <c r="B1266" s="30" t="s">
        <v>1703</v>
      </c>
      <c r="C1266" s="88" t="s">
        <v>1704</v>
      </c>
      <c r="D1266" s="93"/>
      <c r="E1266" s="93"/>
      <c r="F1266" s="301"/>
      <c r="G1266" s="302" t="str">
        <f t="shared" si="46"/>
        <v/>
      </c>
      <c r="H1266" s="212"/>
      <c r="I1266" s="92"/>
      <c r="J1266" s="92"/>
      <c r="K1266" s="92"/>
      <c r="M1266" s="369" t="str">
        <f t="shared" si="47"/>
        <v/>
      </c>
      <c r="N1266" s="369"/>
      <c r="O1266" s="375"/>
      <c r="P1266" s="387"/>
      <c r="Q1266" s="374"/>
    </row>
    <row r="1267" spans="1:17" ht="15.5" x14ac:dyDescent="0.35">
      <c r="A1267" s="226" t="s">
        <v>588</v>
      </c>
      <c r="B1267" s="30" t="s">
        <v>1705</v>
      </c>
      <c r="C1267" s="88" t="s">
        <v>1706</v>
      </c>
      <c r="D1267" s="93" t="s">
        <v>823</v>
      </c>
      <c r="E1267" s="93">
        <v>770</v>
      </c>
      <c r="F1267" s="301">
        <v>64.650000000000006</v>
      </c>
      <c r="G1267" s="302">
        <f t="shared" si="46"/>
        <v>49780.5</v>
      </c>
      <c r="H1267" s="212">
        <v>0.27210000000000001</v>
      </c>
      <c r="I1267" s="92" t="s">
        <v>422</v>
      </c>
      <c r="J1267" s="92"/>
      <c r="K1267" s="91" t="s">
        <v>2158</v>
      </c>
      <c r="M1267" s="369">
        <f t="shared" si="47"/>
        <v>64.650000000000006</v>
      </c>
      <c r="N1267" s="369">
        <v>64.650000000000006</v>
      </c>
      <c r="O1267" s="375">
        <v>59.73</v>
      </c>
      <c r="P1267" s="387">
        <v>58.89</v>
      </c>
      <c r="Q1267" s="374">
        <f>(M1267-P1267)*E1267</f>
        <v>4435.2000000000044</v>
      </c>
    </row>
    <row r="1268" spans="1:17" ht="15.5" x14ac:dyDescent="0.35">
      <c r="A1268" s="226" t="s">
        <v>588</v>
      </c>
      <c r="B1268" s="30"/>
      <c r="C1268" s="88"/>
      <c r="D1268" s="93"/>
      <c r="E1268" s="93"/>
      <c r="F1268" s="301"/>
      <c r="G1268" s="302" t="str">
        <f t="shared" si="46"/>
        <v/>
      </c>
      <c r="H1268" s="212"/>
      <c r="I1268" s="92"/>
      <c r="J1268" s="92"/>
      <c r="K1268" s="92"/>
      <c r="M1268" s="369" t="str">
        <f t="shared" si="47"/>
        <v/>
      </c>
      <c r="N1268" s="369"/>
      <c r="O1268" s="375"/>
      <c r="P1268" s="387"/>
      <c r="Q1268" s="374"/>
    </row>
    <row r="1269" spans="1:17" ht="15.5" x14ac:dyDescent="0.35">
      <c r="A1269" s="226" t="s">
        <v>588</v>
      </c>
      <c r="B1269" s="30" t="s">
        <v>1707</v>
      </c>
      <c r="C1269" s="88" t="s">
        <v>1708</v>
      </c>
      <c r="D1269" s="93"/>
      <c r="E1269" s="93"/>
      <c r="F1269" s="301"/>
      <c r="G1269" s="302" t="str">
        <f t="shared" si="46"/>
        <v/>
      </c>
      <c r="H1269" s="212"/>
      <c r="I1269" s="92"/>
      <c r="J1269" s="92"/>
      <c r="K1269" s="92"/>
      <c r="M1269" s="369" t="str">
        <f t="shared" si="47"/>
        <v/>
      </c>
      <c r="N1269" s="369"/>
      <c r="O1269" s="375"/>
      <c r="P1269" s="387"/>
      <c r="Q1269" s="374"/>
    </row>
    <row r="1270" spans="1:17" ht="15.5" x14ac:dyDescent="0.35">
      <c r="A1270" s="226" t="s">
        <v>588</v>
      </c>
      <c r="B1270" s="30" t="s">
        <v>1709</v>
      </c>
      <c r="C1270" s="88" t="s">
        <v>1710</v>
      </c>
      <c r="D1270" s="93"/>
      <c r="E1270" s="93"/>
      <c r="F1270" s="301"/>
      <c r="G1270" s="302" t="str">
        <f t="shared" si="46"/>
        <v/>
      </c>
      <c r="H1270" s="212"/>
      <c r="I1270" s="92"/>
      <c r="J1270" s="92"/>
      <c r="K1270" s="92"/>
      <c r="M1270" s="369" t="str">
        <f t="shared" si="47"/>
        <v/>
      </c>
      <c r="N1270" s="369"/>
      <c r="O1270" s="375"/>
      <c r="P1270" s="387"/>
      <c r="Q1270" s="374"/>
    </row>
    <row r="1271" spans="1:17" ht="15.5" x14ac:dyDescent="0.35">
      <c r="A1271" s="226" t="s">
        <v>588</v>
      </c>
      <c r="B1271" s="30" t="s">
        <v>1711</v>
      </c>
      <c r="C1271" s="88" t="s">
        <v>1712</v>
      </c>
      <c r="D1271" s="93" t="s">
        <v>823</v>
      </c>
      <c r="E1271" s="93">
        <v>15</v>
      </c>
      <c r="F1271" s="301">
        <v>14.39</v>
      </c>
      <c r="G1271" s="302">
        <f t="shared" si="46"/>
        <v>215.85</v>
      </c>
      <c r="H1271" s="212">
        <v>0.27210000000000001</v>
      </c>
      <c r="I1271" s="92" t="s">
        <v>422</v>
      </c>
      <c r="J1271" s="92"/>
      <c r="K1271" s="91" t="s">
        <v>2158</v>
      </c>
      <c r="M1271" s="369">
        <f t="shared" si="47"/>
        <v>14.39</v>
      </c>
      <c r="N1271" s="369">
        <v>14.39</v>
      </c>
      <c r="O1271" s="375">
        <v>13.4</v>
      </c>
      <c r="P1271" s="387">
        <v>13.16</v>
      </c>
      <c r="Q1271" s="374">
        <f>(M1271-P1271)*E1271</f>
        <v>18.450000000000006</v>
      </c>
    </row>
    <row r="1272" spans="1:17" ht="15.5" x14ac:dyDescent="0.35">
      <c r="A1272" s="226" t="s">
        <v>588</v>
      </c>
      <c r="B1272" s="30" t="s">
        <v>1713</v>
      </c>
      <c r="C1272" s="88" t="s">
        <v>1714</v>
      </c>
      <c r="D1272" s="93" t="s">
        <v>823</v>
      </c>
      <c r="E1272" s="93">
        <v>25</v>
      </c>
      <c r="F1272" s="301">
        <v>22.84</v>
      </c>
      <c r="G1272" s="302">
        <f t="shared" si="46"/>
        <v>571</v>
      </c>
      <c r="H1272" s="212">
        <v>0.27210000000000001</v>
      </c>
      <c r="I1272" s="92" t="s">
        <v>422</v>
      </c>
      <c r="J1272" s="92"/>
      <c r="K1272" s="91" t="s">
        <v>2158</v>
      </c>
      <c r="M1272" s="369">
        <f t="shared" si="47"/>
        <v>22.84</v>
      </c>
      <c r="N1272" s="369">
        <v>22.84</v>
      </c>
      <c r="O1272" s="375">
        <v>21.19</v>
      </c>
      <c r="P1272" s="387">
        <v>20.85</v>
      </c>
      <c r="Q1272" s="374">
        <f>(M1272-P1272)*E1272</f>
        <v>49.749999999999957</v>
      </c>
    </row>
    <row r="1273" spans="1:17" ht="15.5" x14ac:dyDescent="0.35">
      <c r="A1273" s="226" t="s">
        <v>588</v>
      </c>
      <c r="B1273" s="30"/>
      <c r="C1273" s="88"/>
      <c r="D1273" s="93"/>
      <c r="E1273" s="93"/>
      <c r="F1273" s="301"/>
      <c r="G1273" s="302" t="str">
        <f t="shared" si="46"/>
        <v/>
      </c>
      <c r="H1273" s="212"/>
      <c r="I1273" s="92"/>
      <c r="J1273" s="92"/>
      <c r="K1273" s="92"/>
      <c r="M1273" s="369" t="str">
        <f t="shared" si="47"/>
        <v/>
      </c>
      <c r="N1273" s="369"/>
      <c r="O1273" s="375"/>
      <c r="P1273" s="387"/>
      <c r="Q1273" s="374"/>
    </row>
    <row r="1274" spans="1:17" ht="15.5" x14ac:dyDescent="0.35">
      <c r="A1274" s="226" t="s">
        <v>588</v>
      </c>
      <c r="B1274" s="30" t="s">
        <v>1715</v>
      </c>
      <c r="C1274" s="88" t="s">
        <v>1716</v>
      </c>
      <c r="D1274" s="93"/>
      <c r="E1274" s="93"/>
      <c r="F1274" s="301"/>
      <c r="G1274" s="302" t="str">
        <f t="shared" si="46"/>
        <v/>
      </c>
      <c r="H1274" s="212"/>
      <c r="I1274" s="92"/>
      <c r="J1274" s="92"/>
      <c r="K1274" s="92"/>
      <c r="M1274" s="369" t="str">
        <f t="shared" si="47"/>
        <v/>
      </c>
      <c r="N1274" s="369"/>
      <c r="O1274" s="375"/>
      <c r="P1274" s="387"/>
      <c r="Q1274" s="374"/>
    </row>
    <row r="1275" spans="1:17" ht="15.5" x14ac:dyDescent="0.35">
      <c r="A1275" s="226" t="s">
        <v>588</v>
      </c>
      <c r="B1275" s="30" t="s">
        <v>1717</v>
      </c>
      <c r="C1275" s="88" t="s">
        <v>1718</v>
      </c>
      <c r="D1275" s="93" t="s">
        <v>631</v>
      </c>
      <c r="E1275" s="93">
        <v>42</v>
      </c>
      <c r="F1275" s="301">
        <v>7.68</v>
      </c>
      <c r="G1275" s="302">
        <f t="shared" si="46"/>
        <v>322.56</v>
      </c>
      <c r="H1275" s="212">
        <v>0.27210000000000001</v>
      </c>
      <c r="I1275" s="92" t="s">
        <v>422</v>
      </c>
      <c r="J1275" s="92"/>
      <c r="K1275" s="91" t="s">
        <v>2158</v>
      </c>
      <c r="M1275" s="369">
        <f t="shared" si="47"/>
        <v>7.68</v>
      </c>
      <c r="N1275" s="369">
        <v>7.3</v>
      </c>
      <c r="O1275" s="375">
        <v>7.96</v>
      </c>
      <c r="P1275" s="387">
        <v>7.69</v>
      </c>
      <c r="Q1275" s="374">
        <f t="shared" ref="Q1275:Q1280" si="48">(M1275-P1275)*E1275</f>
        <v>-0.42000000000002835</v>
      </c>
    </row>
    <row r="1276" spans="1:17" ht="15.5" x14ac:dyDescent="0.35">
      <c r="A1276" s="226" t="s">
        <v>588</v>
      </c>
      <c r="B1276" s="30" t="s">
        <v>1719</v>
      </c>
      <c r="C1276" s="88" t="s">
        <v>1720</v>
      </c>
      <c r="D1276" s="93" t="s">
        <v>631</v>
      </c>
      <c r="E1276" s="93">
        <v>30</v>
      </c>
      <c r="F1276" s="301">
        <v>24.85</v>
      </c>
      <c r="G1276" s="302">
        <f t="shared" si="46"/>
        <v>745.5</v>
      </c>
      <c r="H1276" s="212">
        <v>0.27210000000000001</v>
      </c>
      <c r="I1276" s="92" t="s">
        <v>422</v>
      </c>
      <c r="J1276" s="92"/>
      <c r="K1276" s="91" t="s">
        <v>2158</v>
      </c>
      <c r="M1276" s="369">
        <f t="shared" si="47"/>
        <v>24.85</v>
      </c>
      <c r="N1276" s="369">
        <v>24.85</v>
      </c>
      <c r="O1276" s="375">
        <v>24.85</v>
      </c>
      <c r="P1276" s="387">
        <v>3.62</v>
      </c>
      <c r="Q1276" s="374">
        <f t="shared" si="48"/>
        <v>636.9</v>
      </c>
    </row>
    <row r="1277" spans="1:17" ht="15.5" x14ac:dyDescent="0.35">
      <c r="A1277" s="226" t="s">
        <v>588</v>
      </c>
      <c r="B1277" s="30" t="s">
        <v>1721</v>
      </c>
      <c r="C1277" s="88" t="s">
        <v>1722</v>
      </c>
      <c r="D1277" s="93" t="s">
        <v>631</v>
      </c>
      <c r="E1277" s="93">
        <v>50</v>
      </c>
      <c r="F1277" s="301">
        <v>1.17</v>
      </c>
      <c r="G1277" s="302">
        <f t="shared" si="46"/>
        <v>58.5</v>
      </c>
      <c r="H1277" s="212">
        <v>0.27210000000000001</v>
      </c>
      <c r="I1277" s="92" t="s">
        <v>422</v>
      </c>
      <c r="J1277" s="92"/>
      <c r="K1277" s="91" t="s">
        <v>2158</v>
      </c>
      <c r="M1277" s="369">
        <f t="shared" si="47"/>
        <v>1.17</v>
      </c>
      <c r="N1277" s="369">
        <v>1.07</v>
      </c>
      <c r="O1277" s="375">
        <v>1.07</v>
      </c>
      <c r="P1277" s="387">
        <v>2.1</v>
      </c>
      <c r="Q1277" s="374">
        <f t="shared" si="48"/>
        <v>-46.500000000000007</v>
      </c>
    </row>
    <row r="1278" spans="1:17" ht="15.5" x14ac:dyDescent="0.35">
      <c r="A1278" s="226" t="s">
        <v>588</v>
      </c>
      <c r="B1278" s="30" t="s">
        <v>1723</v>
      </c>
      <c r="C1278" s="88" t="s">
        <v>1724</v>
      </c>
      <c r="D1278" s="93" t="s">
        <v>631</v>
      </c>
      <c r="E1278" s="93">
        <v>15</v>
      </c>
      <c r="F1278" s="301">
        <v>17.829999999999998</v>
      </c>
      <c r="G1278" s="302">
        <f t="shared" si="46"/>
        <v>267.45</v>
      </c>
      <c r="H1278" s="212">
        <v>0.27210000000000001</v>
      </c>
      <c r="I1278" s="92" t="s">
        <v>422</v>
      </c>
      <c r="J1278" s="92"/>
      <c r="K1278" s="91" t="s">
        <v>2158</v>
      </c>
      <c r="M1278" s="369">
        <f t="shared" si="47"/>
        <v>17.829999999999998</v>
      </c>
      <c r="N1278" s="369">
        <v>17.36</v>
      </c>
      <c r="O1278" s="375">
        <v>18.16</v>
      </c>
      <c r="P1278" s="387">
        <v>16.34</v>
      </c>
      <c r="Q1278" s="374">
        <f t="shared" si="48"/>
        <v>22.349999999999977</v>
      </c>
    </row>
    <row r="1279" spans="1:17" ht="15.5" x14ac:dyDescent="0.35">
      <c r="A1279" s="226" t="s">
        <v>588</v>
      </c>
      <c r="B1279" s="30" t="s">
        <v>1725</v>
      </c>
      <c r="C1279" s="88" t="s">
        <v>1726</v>
      </c>
      <c r="D1279" s="93" t="s">
        <v>631</v>
      </c>
      <c r="E1279" s="93">
        <v>20</v>
      </c>
      <c r="F1279" s="301">
        <v>19.149999999999999</v>
      </c>
      <c r="G1279" s="302">
        <f t="shared" si="46"/>
        <v>383</v>
      </c>
      <c r="H1279" s="212">
        <v>0.27210000000000001</v>
      </c>
      <c r="I1279" s="92" t="s">
        <v>422</v>
      </c>
      <c r="J1279" s="92"/>
      <c r="K1279" s="91" t="s">
        <v>2158</v>
      </c>
      <c r="M1279" s="369">
        <f t="shared" si="47"/>
        <v>19.149999999999999</v>
      </c>
      <c r="N1279" s="369">
        <v>18.59</v>
      </c>
      <c r="O1279" s="375">
        <v>19.53</v>
      </c>
      <c r="P1279" s="387">
        <v>18.38</v>
      </c>
      <c r="Q1279" s="374">
        <f t="shared" si="48"/>
        <v>15.399999999999991</v>
      </c>
    </row>
    <row r="1280" spans="1:17" ht="15.5" x14ac:dyDescent="0.35">
      <c r="A1280" s="226" t="s">
        <v>588</v>
      </c>
      <c r="B1280" s="30" t="s">
        <v>1727</v>
      </c>
      <c r="C1280" s="88" t="s">
        <v>1728</v>
      </c>
      <c r="D1280" s="93" t="s">
        <v>631</v>
      </c>
      <c r="E1280" s="93">
        <v>110</v>
      </c>
      <c r="F1280" s="301">
        <v>26.66</v>
      </c>
      <c r="G1280" s="302">
        <f t="shared" si="46"/>
        <v>2932.6</v>
      </c>
      <c r="H1280" s="212">
        <v>0.27210000000000001</v>
      </c>
      <c r="I1280" s="92" t="s">
        <v>422</v>
      </c>
      <c r="J1280" s="92"/>
      <c r="K1280" s="91" t="s">
        <v>2158</v>
      </c>
      <c r="M1280" s="369">
        <f t="shared" si="47"/>
        <v>26.66</v>
      </c>
      <c r="N1280" s="369">
        <v>25.64</v>
      </c>
      <c r="O1280" s="375">
        <v>27.38</v>
      </c>
      <c r="P1280" s="387">
        <v>35.06</v>
      </c>
      <c r="Q1280" s="374">
        <f t="shared" si="48"/>
        <v>-924.00000000000023</v>
      </c>
    </row>
    <row r="1281" spans="1:17" ht="15.5" x14ac:dyDescent="0.35">
      <c r="A1281" s="226" t="s">
        <v>588</v>
      </c>
      <c r="B1281" s="30"/>
      <c r="C1281" s="88"/>
      <c r="D1281" s="93"/>
      <c r="E1281" s="93"/>
      <c r="F1281" s="301"/>
      <c r="G1281" s="302" t="str">
        <f t="shared" si="46"/>
        <v/>
      </c>
      <c r="H1281" s="212"/>
      <c r="I1281" s="92"/>
      <c r="J1281" s="92"/>
      <c r="K1281" s="92"/>
      <c r="M1281" s="369" t="str">
        <f t="shared" si="47"/>
        <v/>
      </c>
      <c r="N1281" s="369"/>
      <c r="O1281" s="375"/>
      <c r="P1281" s="387"/>
      <c r="Q1281" s="374"/>
    </row>
    <row r="1282" spans="1:17" ht="15.5" x14ac:dyDescent="0.35">
      <c r="A1282" s="226" t="s">
        <v>588</v>
      </c>
      <c r="B1282" s="30" t="s">
        <v>1729</v>
      </c>
      <c r="C1282" s="88" t="s">
        <v>1730</v>
      </c>
      <c r="D1282" s="93"/>
      <c r="E1282" s="93"/>
      <c r="F1282" s="301"/>
      <c r="G1282" s="302" t="str">
        <f t="shared" si="46"/>
        <v/>
      </c>
      <c r="H1282" s="212"/>
      <c r="I1282" s="92"/>
      <c r="J1282" s="92"/>
      <c r="K1282" s="92"/>
      <c r="M1282" s="369" t="str">
        <f t="shared" si="47"/>
        <v/>
      </c>
      <c r="N1282" s="369"/>
      <c r="O1282" s="375"/>
      <c r="P1282" s="387"/>
      <c r="Q1282" s="374"/>
    </row>
    <row r="1283" spans="1:17" ht="29" x14ac:dyDescent="0.35">
      <c r="A1283" s="226" t="s">
        <v>588</v>
      </c>
      <c r="B1283" s="30" t="s">
        <v>1731</v>
      </c>
      <c r="C1283" s="88" t="s">
        <v>1732</v>
      </c>
      <c r="D1283" s="93" t="s">
        <v>631</v>
      </c>
      <c r="E1283" s="93">
        <v>1</v>
      </c>
      <c r="F1283" s="301">
        <v>3661.59</v>
      </c>
      <c r="G1283" s="302">
        <f t="shared" si="46"/>
        <v>3661.59</v>
      </c>
      <c r="H1283" s="212">
        <v>0.27210000000000001</v>
      </c>
      <c r="I1283" s="92" t="s">
        <v>422</v>
      </c>
      <c r="J1283" s="92"/>
      <c r="K1283" s="91" t="s">
        <v>2158</v>
      </c>
      <c r="M1283" s="369">
        <f t="shared" si="47"/>
        <v>3661.59</v>
      </c>
      <c r="N1283" s="369">
        <v>3658.82</v>
      </c>
      <c r="O1283" s="375">
        <v>3620.25</v>
      </c>
      <c r="P1283" s="387">
        <v>3475.07</v>
      </c>
      <c r="Q1283" s="374">
        <f t="shared" ref="Q1283:Q1299" si="49">(M1283-P1283)*E1283</f>
        <v>186.51999999999998</v>
      </c>
    </row>
    <row r="1284" spans="1:17" ht="29" x14ac:dyDescent="0.35">
      <c r="A1284" s="226" t="s">
        <v>588</v>
      </c>
      <c r="B1284" s="30" t="s">
        <v>1733</v>
      </c>
      <c r="C1284" s="88" t="s">
        <v>1734</v>
      </c>
      <c r="D1284" s="93" t="s">
        <v>631</v>
      </c>
      <c r="E1284" s="93">
        <v>4</v>
      </c>
      <c r="F1284" s="301">
        <v>550.72</v>
      </c>
      <c r="G1284" s="302">
        <f t="shared" si="46"/>
        <v>2202.88</v>
      </c>
      <c r="H1284" s="212">
        <v>0.27210000000000001</v>
      </c>
      <c r="I1284" s="92" t="s">
        <v>422</v>
      </c>
      <c r="J1284" s="92"/>
      <c r="K1284" s="91" t="s">
        <v>2158</v>
      </c>
      <c r="M1284" s="369">
        <f t="shared" si="47"/>
        <v>550.72</v>
      </c>
      <c r="N1284" s="369">
        <v>550.72</v>
      </c>
      <c r="O1284" s="375">
        <v>550.72</v>
      </c>
      <c r="P1284" s="387">
        <v>544.32000000000005</v>
      </c>
      <c r="Q1284" s="374">
        <f t="shared" si="49"/>
        <v>25.599999999999909</v>
      </c>
    </row>
    <row r="1285" spans="1:17" ht="29" x14ac:dyDescent="0.35">
      <c r="A1285" s="226" t="s">
        <v>588</v>
      </c>
      <c r="B1285" s="30" t="s">
        <v>1735</v>
      </c>
      <c r="C1285" s="88" t="s">
        <v>1736</v>
      </c>
      <c r="D1285" s="93" t="s">
        <v>631</v>
      </c>
      <c r="E1285" s="93">
        <v>980</v>
      </c>
      <c r="F1285" s="301">
        <v>25</v>
      </c>
      <c r="G1285" s="302">
        <f t="shared" si="46"/>
        <v>24500</v>
      </c>
      <c r="H1285" s="212">
        <v>0.27210000000000001</v>
      </c>
      <c r="I1285" s="92" t="s">
        <v>422</v>
      </c>
      <c r="J1285" s="92"/>
      <c r="K1285" s="91" t="s">
        <v>2158</v>
      </c>
      <c r="M1285" s="369">
        <f t="shared" si="47"/>
        <v>25</v>
      </c>
      <c r="N1285" s="369">
        <v>22.01</v>
      </c>
      <c r="O1285" s="375">
        <v>22.01</v>
      </c>
      <c r="P1285" s="387">
        <v>15.41</v>
      </c>
      <c r="Q1285" s="374">
        <f t="shared" si="49"/>
        <v>9398.2000000000007</v>
      </c>
    </row>
    <row r="1286" spans="1:17" ht="43.5" x14ac:dyDescent="0.35">
      <c r="A1286" s="226" t="s">
        <v>588</v>
      </c>
      <c r="B1286" s="30" t="s">
        <v>1737</v>
      </c>
      <c r="C1286" s="88" t="s">
        <v>1738</v>
      </c>
      <c r="D1286" s="93" t="s">
        <v>823</v>
      </c>
      <c r="E1286" s="93">
        <v>305</v>
      </c>
      <c r="F1286" s="301">
        <v>28.02</v>
      </c>
      <c r="G1286" s="302">
        <f t="shared" si="46"/>
        <v>8546.1</v>
      </c>
      <c r="H1286" s="212">
        <v>0.27210000000000001</v>
      </c>
      <c r="I1286" s="92" t="s">
        <v>422</v>
      </c>
      <c r="J1286" s="92"/>
      <c r="K1286" s="91" t="s">
        <v>2158</v>
      </c>
      <c r="M1286" s="369">
        <f t="shared" si="47"/>
        <v>28.02</v>
      </c>
      <c r="N1286" s="369">
        <v>28.02</v>
      </c>
      <c r="O1286" s="375">
        <v>27.33</v>
      </c>
      <c r="P1286" s="387">
        <v>26.67</v>
      </c>
      <c r="Q1286" s="374">
        <f t="shared" si="49"/>
        <v>411.74999999999937</v>
      </c>
    </row>
    <row r="1287" spans="1:17" ht="15.5" x14ac:dyDescent="0.35">
      <c r="A1287" s="226" t="s">
        <v>588</v>
      </c>
      <c r="B1287" s="30" t="s">
        <v>1739</v>
      </c>
      <c r="C1287" s="88" t="s">
        <v>1740</v>
      </c>
      <c r="D1287" s="93" t="s">
        <v>631</v>
      </c>
      <c r="E1287" s="93">
        <v>48</v>
      </c>
      <c r="F1287" s="301">
        <v>42.37</v>
      </c>
      <c r="G1287" s="302">
        <f t="shared" ref="G1287:G1350" si="50">IF(F1287="","",TRUNC(F1287*E1287,4))</f>
        <v>2033.76</v>
      </c>
      <c r="H1287" s="212">
        <v>0.27210000000000001</v>
      </c>
      <c r="I1287" s="92" t="s">
        <v>422</v>
      </c>
      <c r="J1287" s="92"/>
      <c r="K1287" s="91" t="s">
        <v>2158</v>
      </c>
      <c r="M1287" s="369">
        <f t="shared" si="47"/>
        <v>42.37</v>
      </c>
      <c r="N1287" s="369">
        <v>42.37</v>
      </c>
      <c r="O1287" s="375">
        <v>41.23</v>
      </c>
      <c r="P1287" s="387">
        <v>21.16</v>
      </c>
      <c r="Q1287" s="374">
        <f t="shared" si="49"/>
        <v>1018.0799999999999</v>
      </c>
    </row>
    <row r="1288" spans="1:17" ht="15.5" x14ac:dyDescent="0.35">
      <c r="A1288" s="226" t="s">
        <v>588</v>
      </c>
      <c r="B1288" s="30" t="s">
        <v>1741</v>
      </c>
      <c r="C1288" s="88" t="s">
        <v>1742</v>
      </c>
      <c r="D1288" s="93" t="s">
        <v>631</v>
      </c>
      <c r="E1288" s="93">
        <v>12</v>
      </c>
      <c r="F1288" s="301">
        <v>57.03</v>
      </c>
      <c r="G1288" s="302">
        <f t="shared" si="50"/>
        <v>684.36</v>
      </c>
      <c r="H1288" s="212">
        <v>0.27210000000000001</v>
      </c>
      <c r="I1288" s="92" t="s">
        <v>422</v>
      </c>
      <c r="J1288" s="92"/>
      <c r="K1288" s="91" t="s">
        <v>2158</v>
      </c>
      <c r="M1288" s="369">
        <f t="shared" ref="M1288:M1351" si="51">IF(F1288="","",F1288)</f>
        <v>57.03</v>
      </c>
      <c r="N1288" s="369">
        <v>51.56</v>
      </c>
      <c r="O1288" s="375">
        <v>51.56</v>
      </c>
      <c r="P1288" s="387">
        <v>45.55</v>
      </c>
      <c r="Q1288" s="374">
        <f t="shared" si="49"/>
        <v>137.76000000000005</v>
      </c>
    </row>
    <row r="1289" spans="1:17" ht="15.5" x14ac:dyDescent="0.35">
      <c r="A1289" s="226" t="s">
        <v>588</v>
      </c>
      <c r="B1289" s="30" t="s">
        <v>1743</v>
      </c>
      <c r="C1289" s="88" t="s">
        <v>1744</v>
      </c>
      <c r="D1289" s="93" t="s">
        <v>631</v>
      </c>
      <c r="E1289" s="93">
        <v>96</v>
      </c>
      <c r="F1289" s="301">
        <v>31.76</v>
      </c>
      <c r="G1289" s="302">
        <f t="shared" si="50"/>
        <v>3048.96</v>
      </c>
      <c r="H1289" s="212">
        <v>0.27210000000000001</v>
      </c>
      <c r="I1289" s="92" t="s">
        <v>422</v>
      </c>
      <c r="J1289" s="92"/>
      <c r="K1289" s="91" t="s">
        <v>2158</v>
      </c>
      <c r="M1289" s="369">
        <f t="shared" si="51"/>
        <v>31.76</v>
      </c>
      <c r="N1289" s="369">
        <v>20.34</v>
      </c>
      <c r="O1289" s="375">
        <v>20.34</v>
      </c>
      <c r="P1289" s="387">
        <v>23.41</v>
      </c>
      <c r="Q1289" s="374">
        <f t="shared" si="49"/>
        <v>801.60000000000014</v>
      </c>
    </row>
    <row r="1290" spans="1:17" ht="15.5" x14ac:dyDescent="0.35">
      <c r="A1290" s="226" t="s">
        <v>588</v>
      </c>
      <c r="B1290" s="30" t="s">
        <v>1745</v>
      </c>
      <c r="C1290" s="88" t="s">
        <v>1746</v>
      </c>
      <c r="D1290" s="93" t="s">
        <v>631</v>
      </c>
      <c r="E1290" s="93">
        <v>40</v>
      </c>
      <c r="F1290" s="301">
        <v>38.299999999999997</v>
      </c>
      <c r="G1290" s="302">
        <f t="shared" si="50"/>
        <v>1532</v>
      </c>
      <c r="H1290" s="212">
        <v>0.27210000000000001</v>
      </c>
      <c r="I1290" s="92" t="s">
        <v>422</v>
      </c>
      <c r="J1290" s="92"/>
      <c r="K1290" s="91" t="s">
        <v>2158</v>
      </c>
      <c r="M1290" s="369">
        <f t="shared" si="51"/>
        <v>38.299999999999997</v>
      </c>
      <c r="N1290" s="369">
        <v>38.299999999999997</v>
      </c>
      <c r="O1290" s="375">
        <v>38.299999999999997</v>
      </c>
      <c r="P1290" s="387">
        <v>36.130000000000003</v>
      </c>
      <c r="Q1290" s="374">
        <f t="shared" si="49"/>
        <v>86.799999999999784</v>
      </c>
    </row>
    <row r="1291" spans="1:17" ht="15.5" x14ac:dyDescent="0.35">
      <c r="A1291" s="226" t="s">
        <v>588</v>
      </c>
      <c r="B1291" s="30" t="s">
        <v>1747</v>
      </c>
      <c r="C1291" s="88" t="s">
        <v>1748</v>
      </c>
      <c r="D1291" s="93" t="s">
        <v>631</v>
      </c>
      <c r="E1291" s="93">
        <v>4</v>
      </c>
      <c r="F1291" s="301">
        <v>189.03</v>
      </c>
      <c r="G1291" s="302">
        <f t="shared" si="50"/>
        <v>756.12</v>
      </c>
      <c r="H1291" s="212">
        <v>0.27210000000000001</v>
      </c>
      <c r="I1291" s="92" t="s">
        <v>422</v>
      </c>
      <c r="J1291" s="92"/>
      <c r="K1291" s="91" t="s">
        <v>2158</v>
      </c>
      <c r="M1291" s="369">
        <f t="shared" si="51"/>
        <v>189.03</v>
      </c>
      <c r="N1291" s="369">
        <v>189.03</v>
      </c>
      <c r="O1291" s="375">
        <v>189.03</v>
      </c>
      <c r="P1291" s="387">
        <v>172.2</v>
      </c>
      <c r="Q1291" s="374">
        <f t="shared" si="49"/>
        <v>67.32000000000005</v>
      </c>
    </row>
    <row r="1292" spans="1:17" ht="15.5" x14ac:dyDescent="0.35">
      <c r="A1292" s="226" t="s">
        <v>588</v>
      </c>
      <c r="B1292" s="30" t="s">
        <v>1749</v>
      </c>
      <c r="C1292" s="88" t="s">
        <v>1750</v>
      </c>
      <c r="D1292" s="93" t="s">
        <v>631</v>
      </c>
      <c r="E1292" s="93">
        <v>6</v>
      </c>
      <c r="F1292" s="301">
        <v>1219.07</v>
      </c>
      <c r="G1292" s="302">
        <f t="shared" si="50"/>
        <v>7314.42</v>
      </c>
      <c r="H1292" s="212">
        <v>0.27210000000000001</v>
      </c>
      <c r="I1292" s="92" t="s">
        <v>422</v>
      </c>
      <c r="J1292" s="92"/>
      <c r="K1292" s="91" t="s">
        <v>2158</v>
      </c>
      <c r="M1292" s="369">
        <f t="shared" si="51"/>
        <v>1219.07</v>
      </c>
      <c r="N1292" s="369">
        <v>1218.1600000000001</v>
      </c>
      <c r="O1292" s="375">
        <v>1205.47</v>
      </c>
      <c r="P1292" s="387">
        <v>1177.9100000000001</v>
      </c>
      <c r="Q1292" s="374">
        <f t="shared" si="49"/>
        <v>246.95999999999913</v>
      </c>
    </row>
    <row r="1293" spans="1:17" ht="15.5" x14ac:dyDescent="0.35">
      <c r="A1293" s="226" t="s">
        <v>588</v>
      </c>
      <c r="B1293" s="30" t="s">
        <v>1751</v>
      </c>
      <c r="C1293" s="88" t="s">
        <v>1752</v>
      </c>
      <c r="D1293" s="93" t="s">
        <v>631</v>
      </c>
      <c r="E1293" s="93">
        <v>96</v>
      </c>
      <c r="F1293" s="301">
        <v>14.42</v>
      </c>
      <c r="G1293" s="302">
        <f t="shared" si="50"/>
        <v>1384.32</v>
      </c>
      <c r="H1293" s="212">
        <v>0.27210000000000001</v>
      </c>
      <c r="I1293" s="92" t="s">
        <v>422</v>
      </c>
      <c r="J1293" s="92"/>
      <c r="K1293" s="91" t="s">
        <v>2158</v>
      </c>
      <c r="M1293" s="369">
        <f t="shared" si="51"/>
        <v>14.42</v>
      </c>
      <c r="N1293" s="369">
        <v>14.38</v>
      </c>
      <c r="O1293" s="375">
        <v>14.38</v>
      </c>
      <c r="P1293" s="387">
        <v>14.2</v>
      </c>
      <c r="Q1293" s="374">
        <f t="shared" si="49"/>
        <v>21.120000000000061</v>
      </c>
    </row>
    <row r="1294" spans="1:17" ht="15.5" x14ac:dyDescent="0.35">
      <c r="A1294" s="226" t="s">
        <v>588</v>
      </c>
      <c r="B1294" s="30" t="s">
        <v>1753</v>
      </c>
      <c r="C1294" s="88" t="s">
        <v>1754</v>
      </c>
      <c r="D1294" s="93" t="s">
        <v>631</v>
      </c>
      <c r="E1294" s="93">
        <v>15</v>
      </c>
      <c r="F1294" s="301">
        <v>40.229999999999997</v>
      </c>
      <c r="G1294" s="302">
        <f t="shared" si="50"/>
        <v>603.45000000000005</v>
      </c>
      <c r="H1294" s="212">
        <v>0.27210000000000001</v>
      </c>
      <c r="I1294" s="92" t="s">
        <v>422</v>
      </c>
      <c r="J1294" s="92"/>
      <c r="K1294" s="91" t="s">
        <v>2158</v>
      </c>
      <c r="M1294" s="369">
        <f t="shared" si="51"/>
        <v>40.229999999999997</v>
      </c>
      <c r="N1294" s="369">
        <v>40.229999999999997</v>
      </c>
      <c r="O1294" s="375">
        <v>39.119999999999997</v>
      </c>
      <c r="P1294" s="387">
        <v>38.090000000000003</v>
      </c>
      <c r="Q1294" s="374">
        <f t="shared" si="49"/>
        <v>32.099999999999902</v>
      </c>
    </row>
    <row r="1295" spans="1:17" ht="15.5" x14ac:dyDescent="0.35">
      <c r="A1295" s="226" t="s">
        <v>588</v>
      </c>
      <c r="B1295" s="30" t="s">
        <v>1755</v>
      </c>
      <c r="C1295" s="88" t="s">
        <v>1756</v>
      </c>
      <c r="D1295" s="93" t="s">
        <v>631</v>
      </c>
      <c r="E1295" s="93">
        <v>176</v>
      </c>
      <c r="F1295" s="301">
        <v>1.44</v>
      </c>
      <c r="G1295" s="302">
        <f t="shared" si="50"/>
        <v>253.44</v>
      </c>
      <c r="H1295" s="212">
        <v>0.27210000000000001</v>
      </c>
      <c r="I1295" s="92" t="s">
        <v>422</v>
      </c>
      <c r="J1295" s="92"/>
      <c r="K1295" s="91" t="s">
        <v>2158</v>
      </c>
      <c r="M1295" s="369">
        <f t="shared" si="51"/>
        <v>1.44</v>
      </c>
      <c r="N1295" s="369">
        <v>1.44</v>
      </c>
      <c r="O1295" s="375">
        <v>1.44</v>
      </c>
      <c r="P1295" s="387">
        <v>1.46</v>
      </c>
      <c r="Q1295" s="374">
        <f t="shared" si="49"/>
        <v>-3.5200000000000031</v>
      </c>
    </row>
    <row r="1296" spans="1:17" ht="15.5" x14ac:dyDescent="0.35">
      <c r="A1296" s="226" t="s">
        <v>588</v>
      </c>
      <c r="B1296" s="30" t="s">
        <v>1757</v>
      </c>
      <c r="C1296" s="88" t="s">
        <v>1758</v>
      </c>
      <c r="D1296" s="93" t="s">
        <v>631</v>
      </c>
      <c r="E1296" s="93">
        <v>60</v>
      </c>
      <c r="F1296" s="301">
        <v>7.89</v>
      </c>
      <c r="G1296" s="302">
        <f t="shared" si="50"/>
        <v>473.4</v>
      </c>
      <c r="H1296" s="212">
        <v>0.27210000000000001</v>
      </c>
      <c r="I1296" s="92" t="s">
        <v>422</v>
      </c>
      <c r="J1296" s="92"/>
      <c r="K1296" s="91" t="s">
        <v>2158</v>
      </c>
      <c r="M1296" s="369">
        <f t="shared" si="51"/>
        <v>7.89</v>
      </c>
      <c r="N1296" s="369">
        <v>7.89</v>
      </c>
      <c r="O1296" s="375">
        <v>7.89</v>
      </c>
      <c r="P1296" s="387">
        <v>8.8000000000000007</v>
      </c>
      <c r="Q1296" s="374">
        <f t="shared" si="49"/>
        <v>-54.600000000000065</v>
      </c>
    </row>
    <row r="1297" spans="1:17" ht="15.5" x14ac:dyDescent="0.35">
      <c r="A1297" s="226" t="s">
        <v>588</v>
      </c>
      <c r="B1297" s="30" t="s">
        <v>1759</v>
      </c>
      <c r="C1297" s="88" t="s">
        <v>1760</v>
      </c>
      <c r="D1297" s="93" t="s">
        <v>631</v>
      </c>
      <c r="E1297" s="93">
        <v>100</v>
      </c>
      <c r="F1297" s="301">
        <v>4.58</v>
      </c>
      <c r="G1297" s="302">
        <f t="shared" si="50"/>
        <v>458</v>
      </c>
      <c r="H1297" s="212">
        <v>0.27210000000000001</v>
      </c>
      <c r="I1297" s="92" t="s">
        <v>422</v>
      </c>
      <c r="J1297" s="92"/>
      <c r="K1297" s="91" t="s">
        <v>2158</v>
      </c>
      <c r="M1297" s="369">
        <f t="shared" si="51"/>
        <v>4.58</v>
      </c>
      <c r="N1297" s="369">
        <v>4.59</v>
      </c>
      <c r="O1297" s="375">
        <v>4.59</v>
      </c>
      <c r="P1297" s="387">
        <v>4.38</v>
      </c>
      <c r="Q1297" s="374">
        <f t="shared" si="49"/>
        <v>20.000000000000018</v>
      </c>
    </row>
    <row r="1298" spans="1:17" ht="15.5" x14ac:dyDescent="0.35">
      <c r="A1298" s="226" t="s">
        <v>588</v>
      </c>
      <c r="B1298" s="30" t="s">
        <v>1761</v>
      </c>
      <c r="C1298" s="88" t="s">
        <v>1762</v>
      </c>
      <c r="D1298" s="93" t="s">
        <v>631</v>
      </c>
      <c r="E1298" s="93">
        <v>100</v>
      </c>
      <c r="F1298" s="301">
        <v>4.67</v>
      </c>
      <c r="G1298" s="302">
        <f t="shared" si="50"/>
        <v>467</v>
      </c>
      <c r="H1298" s="212">
        <v>0.27210000000000001</v>
      </c>
      <c r="I1298" s="92" t="s">
        <v>422</v>
      </c>
      <c r="J1298" s="92"/>
      <c r="K1298" s="91" t="s">
        <v>2158</v>
      </c>
      <c r="M1298" s="369">
        <f t="shared" si="51"/>
        <v>4.67</v>
      </c>
      <c r="N1298" s="369">
        <v>4.6900000000000004</v>
      </c>
      <c r="O1298" s="375">
        <v>4.6900000000000004</v>
      </c>
      <c r="P1298" s="387">
        <v>4.4800000000000004</v>
      </c>
      <c r="Q1298" s="374">
        <f t="shared" si="49"/>
        <v>18.99999999999995</v>
      </c>
    </row>
    <row r="1299" spans="1:17" ht="15.5" x14ac:dyDescent="0.35">
      <c r="A1299" s="226" t="s">
        <v>588</v>
      </c>
      <c r="B1299" s="30" t="s">
        <v>1763</v>
      </c>
      <c r="C1299" s="88" t="s">
        <v>1764</v>
      </c>
      <c r="D1299" s="93" t="s">
        <v>631</v>
      </c>
      <c r="E1299" s="93">
        <v>8</v>
      </c>
      <c r="F1299" s="301">
        <v>14.3</v>
      </c>
      <c r="G1299" s="302">
        <f t="shared" si="50"/>
        <v>114.4</v>
      </c>
      <c r="H1299" s="212">
        <v>0.27210000000000001</v>
      </c>
      <c r="I1299" s="92" t="s">
        <v>422</v>
      </c>
      <c r="J1299" s="92"/>
      <c r="K1299" s="91" t="s">
        <v>2158</v>
      </c>
      <c r="M1299" s="369">
        <f t="shared" si="51"/>
        <v>14.3</v>
      </c>
      <c r="N1299" s="369">
        <v>14.3</v>
      </c>
      <c r="O1299" s="375">
        <v>14.3</v>
      </c>
      <c r="P1299" s="387">
        <v>13.99</v>
      </c>
      <c r="Q1299" s="374">
        <f t="shared" si="49"/>
        <v>2.480000000000004</v>
      </c>
    </row>
    <row r="1300" spans="1:17" ht="15.5" x14ac:dyDescent="0.35">
      <c r="A1300" s="226" t="s">
        <v>588</v>
      </c>
      <c r="B1300" s="30"/>
      <c r="C1300" s="88"/>
      <c r="D1300" s="93"/>
      <c r="E1300" s="93"/>
      <c r="F1300" s="301"/>
      <c r="G1300" s="302" t="str">
        <f t="shared" si="50"/>
        <v/>
      </c>
      <c r="H1300" s="212"/>
      <c r="I1300" s="92"/>
      <c r="J1300" s="92"/>
      <c r="K1300" s="92"/>
      <c r="M1300" s="369" t="str">
        <f t="shared" si="51"/>
        <v/>
      </c>
      <c r="N1300" s="369"/>
      <c r="O1300" s="375"/>
      <c r="P1300" s="387"/>
      <c r="Q1300" s="374"/>
    </row>
    <row r="1301" spans="1:17" ht="15.5" x14ac:dyDescent="0.35">
      <c r="A1301" s="226" t="s">
        <v>588</v>
      </c>
      <c r="B1301" s="30" t="s">
        <v>1765</v>
      </c>
      <c r="C1301" s="88" t="s">
        <v>1766</v>
      </c>
      <c r="D1301" s="93"/>
      <c r="E1301" s="93"/>
      <c r="F1301" s="301"/>
      <c r="G1301" s="302" t="str">
        <f t="shared" si="50"/>
        <v/>
      </c>
      <c r="H1301" s="212"/>
      <c r="I1301" s="92"/>
      <c r="J1301" s="92"/>
      <c r="K1301" s="92"/>
      <c r="M1301" s="369" t="str">
        <f t="shared" si="51"/>
        <v/>
      </c>
      <c r="N1301" s="369"/>
      <c r="O1301" s="375"/>
      <c r="P1301" s="387"/>
      <c r="Q1301" s="374"/>
    </row>
    <row r="1302" spans="1:17" ht="29" x14ac:dyDescent="0.35">
      <c r="A1302" s="226" t="s">
        <v>588</v>
      </c>
      <c r="B1302" s="31" t="s">
        <v>71</v>
      </c>
      <c r="C1302" s="88" t="s">
        <v>1767</v>
      </c>
      <c r="D1302" s="93" t="s">
        <v>631</v>
      </c>
      <c r="E1302" s="93">
        <v>2</v>
      </c>
      <c r="F1302" s="301">
        <v>25129.200000000001</v>
      </c>
      <c r="G1302" s="302">
        <f t="shared" si="50"/>
        <v>50258.400000000001</v>
      </c>
      <c r="H1302" s="212">
        <v>0.15210000000000001</v>
      </c>
      <c r="I1302" s="92" t="s">
        <v>421</v>
      </c>
      <c r="J1302" s="92" t="s">
        <v>1975</v>
      </c>
      <c r="K1302" s="91" t="s">
        <v>2158</v>
      </c>
      <c r="M1302" s="369">
        <f t="shared" si="51"/>
        <v>25129.200000000001</v>
      </c>
      <c r="N1302" s="369">
        <v>23290.54</v>
      </c>
      <c r="O1302" s="375">
        <v>23290.54</v>
      </c>
      <c r="P1302" s="387">
        <v>19896.900000000001</v>
      </c>
      <c r="Q1302" s="374">
        <f>(M1302-P1302)*E1302</f>
        <v>10464.599999999999</v>
      </c>
    </row>
    <row r="1303" spans="1:17" ht="15.5" x14ac:dyDescent="0.35">
      <c r="A1303" s="226" t="s">
        <v>588</v>
      </c>
      <c r="B1303" s="30" t="s">
        <v>1768</v>
      </c>
      <c r="C1303" s="88" t="s">
        <v>1769</v>
      </c>
      <c r="D1303" s="93" t="s">
        <v>631</v>
      </c>
      <c r="E1303" s="93">
        <v>10</v>
      </c>
      <c r="F1303" s="301">
        <v>478.19</v>
      </c>
      <c r="G1303" s="302">
        <f t="shared" si="50"/>
        <v>4781.8999999999996</v>
      </c>
      <c r="H1303" s="212">
        <v>0.27210000000000001</v>
      </c>
      <c r="I1303" s="92" t="s">
        <v>422</v>
      </c>
      <c r="J1303" s="92"/>
      <c r="K1303" s="91" t="s">
        <v>2158</v>
      </c>
      <c r="M1303" s="369">
        <f t="shared" si="51"/>
        <v>478.19</v>
      </c>
      <c r="N1303" s="369">
        <v>280.07</v>
      </c>
      <c r="O1303" s="375">
        <v>280.07</v>
      </c>
      <c r="P1303" s="387">
        <v>492.39</v>
      </c>
      <c r="Q1303" s="374">
        <f>(M1303-P1303)*E1303</f>
        <v>-141.99999999999989</v>
      </c>
    </row>
    <row r="1304" spans="1:17" ht="15.5" x14ac:dyDescent="0.35">
      <c r="A1304" s="226" t="s">
        <v>588</v>
      </c>
      <c r="B1304" s="30"/>
      <c r="C1304" s="88"/>
      <c r="D1304" s="93"/>
      <c r="E1304" s="93"/>
      <c r="F1304" s="301"/>
      <c r="G1304" s="302" t="str">
        <f t="shared" si="50"/>
        <v/>
      </c>
      <c r="H1304" s="212"/>
      <c r="I1304" s="92"/>
      <c r="J1304" s="92"/>
      <c r="K1304" s="92"/>
      <c r="M1304" s="369" t="str">
        <f t="shared" si="51"/>
        <v/>
      </c>
      <c r="N1304" s="369"/>
      <c r="O1304" s="375"/>
      <c r="P1304" s="387"/>
      <c r="Q1304" s="374"/>
    </row>
    <row r="1305" spans="1:17" ht="15.5" x14ac:dyDescent="0.35">
      <c r="A1305" s="226" t="s">
        <v>588</v>
      </c>
      <c r="B1305" s="30" t="s">
        <v>1770</v>
      </c>
      <c r="C1305" s="88" t="s">
        <v>1771</v>
      </c>
      <c r="D1305" s="93"/>
      <c r="E1305" s="93"/>
      <c r="F1305" s="301"/>
      <c r="G1305" s="302" t="str">
        <f t="shared" si="50"/>
        <v/>
      </c>
      <c r="H1305" s="212"/>
      <c r="I1305" s="92"/>
      <c r="J1305" s="92"/>
      <c r="K1305" s="92"/>
      <c r="M1305" s="369" t="str">
        <f t="shared" si="51"/>
        <v/>
      </c>
      <c r="N1305" s="369"/>
      <c r="O1305" s="375"/>
      <c r="P1305" s="387"/>
      <c r="Q1305" s="374"/>
    </row>
    <row r="1306" spans="1:17" ht="72.5" x14ac:dyDescent="0.35">
      <c r="A1306" s="226" t="s">
        <v>588</v>
      </c>
      <c r="B1306" s="31" t="s">
        <v>1772</v>
      </c>
      <c r="C1306" s="88" t="s">
        <v>1773</v>
      </c>
      <c r="D1306" s="93" t="s">
        <v>631</v>
      </c>
      <c r="E1306" s="93">
        <v>1</v>
      </c>
      <c r="F1306" s="301">
        <v>12533.11</v>
      </c>
      <c r="G1306" s="302">
        <f t="shared" si="50"/>
        <v>12533.11</v>
      </c>
      <c r="H1306" s="212">
        <v>0.15210000000000001</v>
      </c>
      <c r="I1306" s="92" t="s">
        <v>421</v>
      </c>
      <c r="J1306" s="92" t="s">
        <v>1975</v>
      </c>
      <c r="K1306" s="91" t="s">
        <v>2158</v>
      </c>
      <c r="M1306" s="369">
        <f t="shared" si="51"/>
        <v>12533.11</v>
      </c>
      <c r="N1306" s="369">
        <v>9100.4</v>
      </c>
      <c r="O1306" s="375">
        <v>9100.4</v>
      </c>
      <c r="P1306" s="387">
        <v>13487.99</v>
      </c>
      <c r="Q1306" s="374">
        <f>(M1306-P1306)*E1306</f>
        <v>-954.8799999999992</v>
      </c>
    </row>
    <row r="1307" spans="1:17" ht="15.5" x14ac:dyDescent="0.35">
      <c r="A1307" s="226" t="s">
        <v>588</v>
      </c>
      <c r="B1307" s="31" t="s">
        <v>1774</v>
      </c>
      <c r="C1307" s="88" t="s">
        <v>1775</v>
      </c>
      <c r="D1307" s="93" t="s">
        <v>631</v>
      </c>
      <c r="E1307" s="93">
        <v>10</v>
      </c>
      <c r="F1307" s="301">
        <v>13.51</v>
      </c>
      <c r="G1307" s="302">
        <f t="shared" si="50"/>
        <v>135.1</v>
      </c>
      <c r="H1307" s="212">
        <v>0.27210000000000001</v>
      </c>
      <c r="I1307" s="92" t="s">
        <v>422</v>
      </c>
      <c r="J1307" s="92"/>
      <c r="K1307" s="91" t="s">
        <v>2158</v>
      </c>
      <c r="M1307" s="369">
        <f t="shared" si="51"/>
        <v>13.51</v>
      </c>
      <c r="N1307" s="369">
        <v>12.42</v>
      </c>
      <c r="O1307" s="375">
        <v>12.42</v>
      </c>
      <c r="P1307" s="387">
        <v>152.26</v>
      </c>
      <c r="Q1307" s="374">
        <f>(M1307-P1307)*E1307</f>
        <v>-1387.5</v>
      </c>
    </row>
    <row r="1308" spans="1:17" ht="15.5" x14ac:dyDescent="0.35">
      <c r="A1308" s="226" t="s">
        <v>588</v>
      </c>
      <c r="B1308" s="31"/>
      <c r="C1308" s="88"/>
      <c r="D1308" s="93"/>
      <c r="E1308" s="93"/>
      <c r="F1308" s="301"/>
      <c r="G1308" s="302" t="str">
        <f t="shared" si="50"/>
        <v/>
      </c>
      <c r="H1308" s="212"/>
      <c r="I1308" s="92"/>
      <c r="J1308" s="92"/>
      <c r="K1308" s="92"/>
      <c r="M1308" s="369" t="str">
        <f t="shared" si="51"/>
        <v/>
      </c>
      <c r="N1308" s="369"/>
      <c r="O1308" s="375"/>
      <c r="P1308" s="387"/>
      <c r="Q1308" s="374"/>
    </row>
    <row r="1309" spans="1:17" ht="15.5" x14ac:dyDescent="0.35">
      <c r="A1309" s="226" t="s">
        <v>588</v>
      </c>
      <c r="B1309" s="31" t="s">
        <v>1776</v>
      </c>
      <c r="C1309" s="88" t="s">
        <v>1777</v>
      </c>
      <c r="D1309" s="93"/>
      <c r="E1309" s="93"/>
      <c r="F1309" s="301"/>
      <c r="G1309" s="302" t="str">
        <f t="shared" si="50"/>
        <v/>
      </c>
      <c r="H1309" s="212"/>
      <c r="I1309" s="92"/>
      <c r="J1309" s="92"/>
      <c r="K1309" s="92"/>
      <c r="M1309" s="369" t="str">
        <f t="shared" si="51"/>
        <v/>
      </c>
      <c r="N1309" s="369"/>
      <c r="O1309" s="375"/>
      <c r="P1309" s="387"/>
      <c r="Q1309" s="374"/>
    </row>
    <row r="1310" spans="1:17" ht="43.5" x14ac:dyDescent="0.35">
      <c r="A1310" s="226" t="s">
        <v>588</v>
      </c>
      <c r="B1310" s="31" t="s">
        <v>1778</v>
      </c>
      <c r="C1310" s="88" t="s">
        <v>1779</v>
      </c>
      <c r="D1310" s="93" t="s">
        <v>631</v>
      </c>
      <c r="E1310" s="93">
        <v>4</v>
      </c>
      <c r="F1310" s="301">
        <v>5298.53</v>
      </c>
      <c r="G1310" s="302">
        <f t="shared" si="50"/>
        <v>21194.12</v>
      </c>
      <c r="H1310" s="212">
        <v>0.27210000000000001</v>
      </c>
      <c r="I1310" s="92" t="s">
        <v>422</v>
      </c>
      <c r="J1310" s="92"/>
      <c r="K1310" s="91" t="s">
        <v>2158</v>
      </c>
      <c r="M1310" s="369">
        <f t="shared" si="51"/>
        <v>5298.53</v>
      </c>
      <c r="N1310" s="369">
        <v>4272.53</v>
      </c>
      <c r="O1310" s="375">
        <v>4272.53</v>
      </c>
      <c r="P1310" s="387">
        <v>901.3</v>
      </c>
      <c r="Q1310" s="374">
        <f t="shared" ref="Q1310:Q1315" si="52">(M1310-P1310)*E1310</f>
        <v>17588.919999999998</v>
      </c>
    </row>
    <row r="1311" spans="1:17" ht="15.5" x14ac:dyDescent="0.35">
      <c r="A1311" s="226" t="s">
        <v>588</v>
      </c>
      <c r="B1311" s="31" t="s">
        <v>1780</v>
      </c>
      <c r="C1311" s="88" t="s">
        <v>1781</v>
      </c>
      <c r="D1311" s="93" t="s">
        <v>631</v>
      </c>
      <c r="E1311" s="93">
        <v>18</v>
      </c>
      <c r="F1311" s="301">
        <v>25.72</v>
      </c>
      <c r="G1311" s="302">
        <f t="shared" si="50"/>
        <v>462.96</v>
      </c>
      <c r="H1311" s="212">
        <v>0.27210000000000001</v>
      </c>
      <c r="I1311" s="92" t="s">
        <v>422</v>
      </c>
      <c r="J1311" s="92"/>
      <c r="K1311" s="91" t="s">
        <v>2158</v>
      </c>
      <c r="M1311" s="369">
        <f t="shared" si="51"/>
        <v>25.72</v>
      </c>
      <c r="N1311" s="369">
        <v>20.25</v>
      </c>
      <c r="O1311" s="375">
        <v>20.25</v>
      </c>
      <c r="P1311" s="387">
        <v>24.69</v>
      </c>
      <c r="Q1311" s="374">
        <f t="shared" si="52"/>
        <v>18.539999999999957</v>
      </c>
    </row>
    <row r="1312" spans="1:17" ht="15.5" x14ac:dyDescent="0.35">
      <c r="A1312" s="226" t="s">
        <v>588</v>
      </c>
      <c r="B1312" s="31" t="s">
        <v>1782</v>
      </c>
      <c r="C1312" s="88" t="s">
        <v>1783</v>
      </c>
      <c r="D1312" s="93" t="s">
        <v>631</v>
      </c>
      <c r="E1312" s="93">
        <v>16</v>
      </c>
      <c r="F1312" s="301">
        <v>71.05</v>
      </c>
      <c r="G1312" s="302">
        <f t="shared" si="50"/>
        <v>1136.8</v>
      </c>
      <c r="H1312" s="212">
        <v>0.27210000000000001</v>
      </c>
      <c r="I1312" s="92" t="s">
        <v>422</v>
      </c>
      <c r="J1312" s="92"/>
      <c r="K1312" s="91" t="s">
        <v>2158</v>
      </c>
      <c r="M1312" s="369">
        <f t="shared" si="51"/>
        <v>71.05</v>
      </c>
      <c r="N1312" s="369">
        <v>57.5</v>
      </c>
      <c r="O1312" s="375">
        <v>57.5</v>
      </c>
      <c r="P1312" s="387">
        <v>38.1</v>
      </c>
      <c r="Q1312" s="374">
        <f t="shared" si="52"/>
        <v>527.19999999999993</v>
      </c>
    </row>
    <row r="1313" spans="1:17" ht="15.5" x14ac:dyDescent="0.35">
      <c r="A1313" s="226" t="s">
        <v>588</v>
      </c>
      <c r="B1313" s="31" t="s">
        <v>1784</v>
      </c>
      <c r="C1313" s="88" t="s">
        <v>1785</v>
      </c>
      <c r="D1313" s="93" t="s">
        <v>631</v>
      </c>
      <c r="E1313" s="93">
        <v>16</v>
      </c>
      <c r="F1313" s="301">
        <v>41.51</v>
      </c>
      <c r="G1313" s="302">
        <f t="shared" si="50"/>
        <v>664.16</v>
      </c>
      <c r="H1313" s="212">
        <v>0.27210000000000001</v>
      </c>
      <c r="I1313" s="92" t="s">
        <v>422</v>
      </c>
      <c r="J1313" s="92"/>
      <c r="K1313" s="91" t="s">
        <v>2158</v>
      </c>
      <c r="M1313" s="369">
        <f t="shared" si="51"/>
        <v>41.51</v>
      </c>
      <c r="N1313" s="369">
        <v>30.51</v>
      </c>
      <c r="O1313" s="375">
        <v>30.51</v>
      </c>
      <c r="P1313" s="387">
        <v>72.12</v>
      </c>
      <c r="Q1313" s="374">
        <f t="shared" si="52"/>
        <v>-489.7600000000001</v>
      </c>
    </row>
    <row r="1314" spans="1:17" ht="43.5" x14ac:dyDescent="0.35">
      <c r="A1314" s="226" t="s">
        <v>588</v>
      </c>
      <c r="B1314" s="31" t="s">
        <v>1786</v>
      </c>
      <c r="C1314" s="88" t="s">
        <v>1787</v>
      </c>
      <c r="D1314" s="93" t="s">
        <v>631</v>
      </c>
      <c r="E1314" s="93">
        <v>26</v>
      </c>
      <c r="F1314" s="301">
        <v>166.58</v>
      </c>
      <c r="G1314" s="302">
        <f t="shared" si="50"/>
        <v>4331.08</v>
      </c>
      <c r="H1314" s="212">
        <v>0.27210000000000001</v>
      </c>
      <c r="I1314" s="92" t="s">
        <v>422</v>
      </c>
      <c r="J1314" s="92"/>
      <c r="K1314" s="91" t="s">
        <v>2158</v>
      </c>
      <c r="M1314" s="369">
        <f t="shared" si="51"/>
        <v>166.58</v>
      </c>
      <c r="N1314" s="369">
        <v>156.58000000000001</v>
      </c>
      <c r="O1314" s="375">
        <v>156.58000000000001</v>
      </c>
      <c r="P1314" s="387">
        <v>167.73</v>
      </c>
      <c r="Q1314" s="374">
        <f t="shared" si="52"/>
        <v>-29.899999999999409</v>
      </c>
    </row>
    <row r="1315" spans="1:17" ht="29" x14ac:dyDescent="0.35">
      <c r="A1315" s="226" t="s">
        <v>588</v>
      </c>
      <c r="B1315" s="31" t="s">
        <v>1788</v>
      </c>
      <c r="C1315" s="88" t="s">
        <v>1789</v>
      </c>
      <c r="D1315" s="93" t="s">
        <v>631</v>
      </c>
      <c r="E1315" s="93">
        <v>4</v>
      </c>
      <c r="F1315" s="301">
        <v>151.58000000000001</v>
      </c>
      <c r="G1315" s="302">
        <f t="shared" si="50"/>
        <v>606.32000000000005</v>
      </c>
      <c r="H1315" s="212">
        <v>0.27210000000000001</v>
      </c>
      <c r="I1315" s="92" t="s">
        <v>422</v>
      </c>
      <c r="J1315" s="92"/>
      <c r="K1315" s="91" t="s">
        <v>2158</v>
      </c>
      <c r="M1315" s="369">
        <f t="shared" si="51"/>
        <v>151.58000000000001</v>
      </c>
      <c r="N1315" s="369">
        <v>127.82</v>
      </c>
      <c r="O1315" s="375">
        <v>127.82</v>
      </c>
      <c r="P1315" s="387">
        <v>117.47</v>
      </c>
      <c r="Q1315" s="374">
        <f t="shared" si="52"/>
        <v>136.44000000000005</v>
      </c>
    </row>
    <row r="1316" spans="1:17" ht="15.5" x14ac:dyDescent="0.35">
      <c r="A1316" s="226" t="s">
        <v>588</v>
      </c>
      <c r="B1316" s="31"/>
      <c r="C1316" s="88"/>
      <c r="D1316" s="93"/>
      <c r="E1316" s="93"/>
      <c r="F1316" s="301"/>
      <c r="G1316" s="302" t="str">
        <f t="shared" si="50"/>
        <v/>
      </c>
      <c r="H1316" s="212"/>
      <c r="I1316" s="92"/>
      <c r="J1316" s="92"/>
      <c r="K1316" s="92"/>
      <c r="M1316" s="369" t="str">
        <f t="shared" si="51"/>
        <v/>
      </c>
      <c r="N1316" s="369"/>
      <c r="O1316" s="375"/>
      <c r="P1316" s="387"/>
      <c r="Q1316" s="374"/>
    </row>
    <row r="1317" spans="1:17" ht="15.5" x14ac:dyDescent="0.35">
      <c r="A1317" s="226" t="s">
        <v>588</v>
      </c>
      <c r="B1317" s="31" t="s">
        <v>1790</v>
      </c>
      <c r="C1317" s="88" t="s">
        <v>1791</v>
      </c>
      <c r="D1317" s="93"/>
      <c r="E1317" s="93"/>
      <c r="F1317" s="301"/>
      <c r="G1317" s="302" t="str">
        <f t="shared" si="50"/>
        <v/>
      </c>
      <c r="H1317" s="212"/>
      <c r="I1317" s="92"/>
      <c r="J1317" s="92"/>
      <c r="K1317" s="92"/>
      <c r="M1317" s="369" t="str">
        <f t="shared" si="51"/>
        <v/>
      </c>
      <c r="N1317" s="369"/>
      <c r="O1317" s="375"/>
      <c r="P1317" s="387"/>
      <c r="Q1317" s="374"/>
    </row>
    <row r="1318" spans="1:17" ht="15.5" x14ac:dyDescent="0.35">
      <c r="A1318" s="226" t="s">
        <v>588</v>
      </c>
      <c r="B1318" s="31" t="s">
        <v>1792</v>
      </c>
      <c r="C1318" s="88" t="s">
        <v>1793</v>
      </c>
      <c r="D1318" s="93"/>
      <c r="E1318" s="93"/>
      <c r="F1318" s="301"/>
      <c r="G1318" s="302" t="str">
        <f t="shared" si="50"/>
        <v/>
      </c>
      <c r="H1318" s="212"/>
      <c r="I1318" s="92"/>
      <c r="J1318" s="92"/>
      <c r="K1318" s="92"/>
      <c r="M1318" s="369" t="str">
        <f t="shared" si="51"/>
        <v/>
      </c>
      <c r="N1318" s="369"/>
      <c r="O1318" s="375"/>
      <c r="P1318" s="387"/>
      <c r="Q1318" s="374"/>
    </row>
    <row r="1319" spans="1:17" ht="15.5" x14ac:dyDescent="0.35">
      <c r="A1319" s="226" t="s">
        <v>588</v>
      </c>
      <c r="B1319" s="31" t="s">
        <v>1794</v>
      </c>
      <c r="C1319" s="88" t="s">
        <v>1795</v>
      </c>
      <c r="D1319" s="93" t="s">
        <v>823</v>
      </c>
      <c r="E1319" s="93">
        <v>25</v>
      </c>
      <c r="F1319" s="301">
        <v>91.59</v>
      </c>
      <c r="G1319" s="302">
        <f t="shared" si="50"/>
        <v>2289.75</v>
      </c>
      <c r="H1319" s="212">
        <v>0.27210000000000001</v>
      </c>
      <c r="I1319" s="92" t="s">
        <v>422</v>
      </c>
      <c r="J1319" s="92"/>
      <c r="K1319" s="91" t="s">
        <v>2158</v>
      </c>
      <c r="M1319" s="369">
        <f t="shared" si="51"/>
        <v>91.59</v>
      </c>
      <c r="N1319" s="369">
        <v>91.59</v>
      </c>
      <c r="O1319" s="375">
        <v>91.59</v>
      </c>
      <c r="P1319" s="387">
        <v>85.66</v>
      </c>
      <c r="Q1319" s="374">
        <f>(M1319-P1319)*E1319</f>
        <v>148.25000000000017</v>
      </c>
    </row>
    <row r="1320" spans="1:17" ht="15.5" x14ac:dyDescent="0.35">
      <c r="A1320" s="226" t="s">
        <v>588</v>
      </c>
      <c r="B1320" s="31" t="s">
        <v>1796</v>
      </c>
      <c r="C1320" s="88" t="s">
        <v>1797</v>
      </c>
      <c r="D1320" s="93" t="s">
        <v>823</v>
      </c>
      <c r="E1320" s="93">
        <v>15</v>
      </c>
      <c r="F1320" s="301">
        <v>68.47</v>
      </c>
      <c r="G1320" s="302">
        <f t="shared" si="50"/>
        <v>1027.05</v>
      </c>
      <c r="H1320" s="212">
        <v>0.27210000000000001</v>
      </c>
      <c r="I1320" s="92" t="s">
        <v>422</v>
      </c>
      <c r="J1320" s="92"/>
      <c r="K1320" s="91" t="s">
        <v>2158</v>
      </c>
      <c r="M1320" s="369">
        <f t="shared" si="51"/>
        <v>68.47</v>
      </c>
      <c r="N1320" s="369">
        <v>68.47</v>
      </c>
      <c r="O1320" s="375">
        <v>68.47</v>
      </c>
      <c r="P1320" s="387">
        <v>64.91</v>
      </c>
      <c r="Q1320" s="374">
        <f>(M1320-P1320)*E1320</f>
        <v>53.400000000000034</v>
      </c>
    </row>
    <row r="1321" spans="1:17" ht="15.5" x14ac:dyDescent="0.35">
      <c r="A1321" s="226" t="s">
        <v>588</v>
      </c>
      <c r="B1321" s="31"/>
      <c r="C1321" s="88"/>
      <c r="D1321" s="93"/>
      <c r="E1321" s="93"/>
      <c r="F1321" s="301"/>
      <c r="G1321" s="302" t="str">
        <f t="shared" si="50"/>
        <v/>
      </c>
      <c r="H1321" s="212"/>
      <c r="I1321" s="92"/>
      <c r="J1321" s="92"/>
      <c r="K1321" s="92"/>
      <c r="M1321" s="369" t="str">
        <f t="shared" si="51"/>
        <v/>
      </c>
      <c r="N1321" s="369"/>
      <c r="O1321" s="375"/>
      <c r="P1321" s="387"/>
      <c r="Q1321" s="374"/>
    </row>
    <row r="1322" spans="1:17" ht="15.5" x14ac:dyDescent="0.35">
      <c r="A1322" s="226" t="s">
        <v>588</v>
      </c>
      <c r="B1322" s="31" t="s">
        <v>1798</v>
      </c>
      <c r="C1322" s="88" t="s">
        <v>1799</v>
      </c>
      <c r="D1322" s="93"/>
      <c r="E1322" s="93"/>
      <c r="F1322" s="301"/>
      <c r="G1322" s="302" t="str">
        <f t="shared" si="50"/>
        <v/>
      </c>
      <c r="H1322" s="212"/>
      <c r="I1322" s="92"/>
      <c r="J1322" s="92"/>
      <c r="K1322" s="92"/>
      <c r="M1322" s="369" t="str">
        <f t="shared" si="51"/>
        <v/>
      </c>
      <c r="N1322" s="369"/>
      <c r="O1322" s="375"/>
      <c r="P1322" s="387"/>
      <c r="Q1322" s="374"/>
    </row>
    <row r="1323" spans="1:17" ht="15.5" x14ac:dyDescent="0.35">
      <c r="A1323" s="226" t="s">
        <v>588</v>
      </c>
      <c r="B1323" s="31" t="s">
        <v>1800</v>
      </c>
      <c r="C1323" s="88" t="s">
        <v>1801</v>
      </c>
      <c r="D1323" s="93" t="s">
        <v>631</v>
      </c>
      <c r="E1323" s="93">
        <v>8</v>
      </c>
      <c r="F1323" s="301">
        <v>45.11</v>
      </c>
      <c r="G1323" s="302">
        <f t="shared" si="50"/>
        <v>360.88</v>
      </c>
      <c r="H1323" s="212">
        <v>0.27210000000000001</v>
      </c>
      <c r="I1323" s="92" t="s">
        <v>422</v>
      </c>
      <c r="J1323" s="92"/>
      <c r="K1323" s="91" t="s">
        <v>2158</v>
      </c>
      <c r="M1323" s="369">
        <f t="shared" si="51"/>
        <v>45.11</v>
      </c>
      <c r="N1323" s="369">
        <v>45.11</v>
      </c>
      <c r="O1323" s="375">
        <v>45.11</v>
      </c>
      <c r="P1323" s="387">
        <v>45.14</v>
      </c>
      <c r="Q1323" s="374">
        <f>(M1323-P1323)*E1323</f>
        <v>-0.24000000000000909</v>
      </c>
    </row>
    <row r="1324" spans="1:17" ht="15.5" x14ac:dyDescent="0.35">
      <c r="A1324" s="226" t="s">
        <v>588</v>
      </c>
      <c r="B1324" s="31" t="s">
        <v>1802</v>
      </c>
      <c r="C1324" s="88" t="s">
        <v>1803</v>
      </c>
      <c r="D1324" s="93" t="s">
        <v>631</v>
      </c>
      <c r="E1324" s="93">
        <v>6</v>
      </c>
      <c r="F1324" s="301">
        <v>35.68</v>
      </c>
      <c r="G1324" s="302">
        <f t="shared" si="50"/>
        <v>214.08</v>
      </c>
      <c r="H1324" s="212">
        <v>0.27210000000000001</v>
      </c>
      <c r="I1324" s="92" t="s">
        <v>422</v>
      </c>
      <c r="J1324" s="92"/>
      <c r="K1324" s="91" t="s">
        <v>2158</v>
      </c>
      <c r="M1324" s="369">
        <f t="shared" si="51"/>
        <v>35.68</v>
      </c>
      <c r="N1324" s="369">
        <v>35.68</v>
      </c>
      <c r="O1324" s="375">
        <v>35.68</v>
      </c>
      <c r="P1324" s="387">
        <v>34.72</v>
      </c>
      <c r="Q1324" s="374">
        <f>(M1324-P1324)*E1324</f>
        <v>5.7600000000000051</v>
      </c>
    </row>
    <row r="1325" spans="1:17" ht="15.5" x14ac:dyDescent="0.35">
      <c r="A1325" s="226" t="s">
        <v>588</v>
      </c>
      <c r="B1325" s="31"/>
      <c r="C1325" s="88"/>
      <c r="D1325" s="93"/>
      <c r="E1325" s="93"/>
      <c r="F1325" s="301"/>
      <c r="G1325" s="302" t="str">
        <f t="shared" si="50"/>
        <v/>
      </c>
      <c r="H1325" s="212"/>
      <c r="I1325" s="92"/>
      <c r="J1325" s="92"/>
      <c r="K1325" s="92"/>
      <c r="M1325" s="369" t="str">
        <f t="shared" si="51"/>
        <v/>
      </c>
      <c r="N1325" s="369"/>
      <c r="O1325" s="375"/>
      <c r="P1325" s="387"/>
      <c r="Q1325" s="374"/>
    </row>
    <row r="1326" spans="1:17" ht="15.5" x14ac:dyDescent="0.35">
      <c r="A1326" s="226" t="s">
        <v>588</v>
      </c>
      <c r="B1326" s="31" t="s">
        <v>1804</v>
      </c>
      <c r="C1326" s="88" t="s">
        <v>1805</v>
      </c>
      <c r="D1326" s="93"/>
      <c r="E1326" s="93"/>
      <c r="F1326" s="301"/>
      <c r="G1326" s="302" t="str">
        <f t="shared" si="50"/>
        <v/>
      </c>
      <c r="H1326" s="212"/>
      <c r="I1326" s="92"/>
      <c r="J1326" s="92"/>
      <c r="K1326" s="92"/>
      <c r="M1326" s="369" t="str">
        <f t="shared" si="51"/>
        <v/>
      </c>
      <c r="N1326" s="369"/>
      <c r="O1326" s="375"/>
      <c r="P1326" s="387"/>
      <c r="Q1326" s="374"/>
    </row>
    <row r="1327" spans="1:17" ht="15.5" x14ac:dyDescent="0.35">
      <c r="A1327" s="226" t="s">
        <v>588</v>
      </c>
      <c r="B1327" s="31" t="s">
        <v>1806</v>
      </c>
      <c r="C1327" s="88" t="s">
        <v>1807</v>
      </c>
      <c r="D1327" s="93" t="s">
        <v>631</v>
      </c>
      <c r="E1327" s="93">
        <v>4</v>
      </c>
      <c r="F1327" s="301">
        <v>85.11</v>
      </c>
      <c r="G1327" s="302">
        <f t="shared" si="50"/>
        <v>340.44</v>
      </c>
      <c r="H1327" s="212">
        <v>0.27210000000000001</v>
      </c>
      <c r="I1327" s="92" t="s">
        <v>422</v>
      </c>
      <c r="J1327" s="92"/>
      <c r="K1327" s="91" t="s">
        <v>2158</v>
      </c>
      <c r="M1327" s="369">
        <f t="shared" si="51"/>
        <v>85.11</v>
      </c>
      <c r="N1327" s="369">
        <v>85.11</v>
      </c>
      <c r="O1327" s="375">
        <v>85.11</v>
      </c>
      <c r="P1327" s="387">
        <v>88.44</v>
      </c>
      <c r="Q1327" s="374">
        <f>(M1327-P1327)*E1327</f>
        <v>-13.319999999999993</v>
      </c>
    </row>
    <row r="1328" spans="1:17" ht="15.5" x14ac:dyDescent="0.35">
      <c r="A1328" s="226" t="s">
        <v>588</v>
      </c>
      <c r="B1328" s="31" t="s">
        <v>1808</v>
      </c>
      <c r="C1328" s="88" t="s">
        <v>1809</v>
      </c>
      <c r="D1328" s="93" t="s">
        <v>631</v>
      </c>
      <c r="E1328" s="93">
        <v>4</v>
      </c>
      <c r="F1328" s="301">
        <v>44.38</v>
      </c>
      <c r="G1328" s="302">
        <f t="shared" si="50"/>
        <v>177.52</v>
      </c>
      <c r="H1328" s="212">
        <v>0.27210000000000001</v>
      </c>
      <c r="I1328" s="92" t="s">
        <v>422</v>
      </c>
      <c r="J1328" s="92"/>
      <c r="K1328" s="91" t="s">
        <v>2158</v>
      </c>
      <c r="M1328" s="369">
        <f t="shared" si="51"/>
        <v>44.38</v>
      </c>
      <c r="N1328" s="369">
        <v>44.38</v>
      </c>
      <c r="O1328" s="375">
        <v>44.38</v>
      </c>
      <c r="P1328" s="387">
        <v>49.1</v>
      </c>
      <c r="Q1328" s="374">
        <f>(M1328-P1328)*E1328</f>
        <v>-18.879999999999995</v>
      </c>
    </row>
    <row r="1329" spans="1:17" ht="15.5" x14ac:dyDescent="0.35">
      <c r="A1329" s="226" t="s">
        <v>588</v>
      </c>
      <c r="B1329" s="31"/>
      <c r="C1329" s="88"/>
      <c r="D1329" s="93"/>
      <c r="E1329" s="93"/>
      <c r="F1329" s="301"/>
      <c r="G1329" s="302" t="str">
        <f t="shared" si="50"/>
        <v/>
      </c>
      <c r="H1329" s="212"/>
      <c r="I1329" s="92"/>
      <c r="J1329" s="92"/>
      <c r="K1329" s="92"/>
      <c r="M1329" s="369" t="str">
        <f t="shared" si="51"/>
        <v/>
      </c>
      <c r="N1329" s="369"/>
      <c r="O1329" s="375"/>
      <c r="P1329" s="387"/>
      <c r="Q1329" s="374"/>
    </row>
    <row r="1330" spans="1:17" ht="15.5" x14ac:dyDescent="0.35">
      <c r="A1330" s="226" t="s">
        <v>588</v>
      </c>
      <c r="B1330" s="31" t="s">
        <v>1810</v>
      </c>
      <c r="C1330" s="88" t="s">
        <v>1811</v>
      </c>
      <c r="D1330" s="93"/>
      <c r="E1330" s="93"/>
      <c r="F1330" s="301"/>
      <c r="G1330" s="302" t="str">
        <f t="shared" si="50"/>
        <v/>
      </c>
      <c r="H1330" s="212"/>
      <c r="I1330" s="92"/>
      <c r="J1330" s="92"/>
      <c r="K1330" s="92"/>
      <c r="M1330" s="369" t="str">
        <f t="shared" si="51"/>
        <v/>
      </c>
      <c r="N1330" s="369"/>
      <c r="O1330" s="375"/>
      <c r="P1330" s="387"/>
      <c r="Q1330" s="374"/>
    </row>
    <row r="1331" spans="1:17" ht="15.5" x14ac:dyDescent="0.35">
      <c r="A1331" s="226" t="s">
        <v>588</v>
      </c>
      <c r="B1331" s="31" t="s">
        <v>1812</v>
      </c>
      <c r="C1331" s="88" t="s">
        <v>1801</v>
      </c>
      <c r="D1331" s="93" t="s">
        <v>631</v>
      </c>
      <c r="E1331" s="93">
        <v>2</v>
      </c>
      <c r="F1331" s="301">
        <v>66.989999999999995</v>
      </c>
      <c r="G1331" s="302">
        <f t="shared" si="50"/>
        <v>133.97999999999999</v>
      </c>
      <c r="H1331" s="212">
        <v>0.27210000000000001</v>
      </c>
      <c r="I1331" s="92" t="s">
        <v>422</v>
      </c>
      <c r="J1331" s="92"/>
      <c r="K1331" s="91" t="s">
        <v>2158</v>
      </c>
      <c r="M1331" s="369">
        <f t="shared" si="51"/>
        <v>66.989999999999995</v>
      </c>
      <c r="N1331" s="369">
        <v>66.989999999999995</v>
      </c>
      <c r="O1331" s="375">
        <v>66.989999999999995</v>
      </c>
      <c r="P1331" s="387">
        <v>68.39</v>
      </c>
      <c r="Q1331" s="374">
        <f>(M1331-P1331)*E1331</f>
        <v>-2.8000000000000114</v>
      </c>
    </row>
    <row r="1332" spans="1:17" ht="15.5" x14ac:dyDescent="0.35">
      <c r="A1332" s="226" t="s">
        <v>588</v>
      </c>
      <c r="B1332" s="31" t="s">
        <v>1813</v>
      </c>
      <c r="C1332" s="88" t="s">
        <v>1803</v>
      </c>
      <c r="D1332" s="93" t="s">
        <v>631</v>
      </c>
      <c r="E1332" s="93">
        <v>2</v>
      </c>
      <c r="F1332" s="301">
        <v>46.45</v>
      </c>
      <c r="G1332" s="302">
        <f t="shared" si="50"/>
        <v>92.9</v>
      </c>
      <c r="H1332" s="212">
        <v>0.27210000000000001</v>
      </c>
      <c r="I1332" s="92" t="s">
        <v>422</v>
      </c>
      <c r="J1332" s="92"/>
      <c r="K1332" s="91" t="s">
        <v>2158</v>
      </c>
      <c r="M1332" s="369">
        <f t="shared" si="51"/>
        <v>46.45</v>
      </c>
      <c r="N1332" s="369">
        <v>46.45</v>
      </c>
      <c r="O1332" s="375">
        <v>46.45</v>
      </c>
      <c r="P1332" s="387">
        <v>46.35</v>
      </c>
      <c r="Q1332" s="374">
        <f>(M1332-P1332)*E1332</f>
        <v>0.20000000000000284</v>
      </c>
    </row>
    <row r="1333" spans="1:17" ht="15.5" x14ac:dyDescent="0.35">
      <c r="A1333" s="226" t="s">
        <v>588</v>
      </c>
      <c r="B1333" s="31"/>
      <c r="C1333" s="88"/>
      <c r="D1333" s="93"/>
      <c r="E1333" s="93"/>
      <c r="F1333" s="301"/>
      <c r="G1333" s="302" t="str">
        <f t="shared" si="50"/>
        <v/>
      </c>
      <c r="H1333" s="212"/>
      <c r="I1333" s="92"/>
      <c r="J1333" s="92"/>
      <c r="K1333" s="92"/>
      <c r="M1333" s="369" t="str">
        <f t="shared" si="51"/>
        <v/>
      </c>
      <c r="N1333" s="369"/>
      <c r="O1333" s="375"/>
      <c r="P1333" s="387"/>
      <c r="Q1333" s="374"/>
    </row>
    <row r="1334" spans="1:17" ht="15.5" x14ac:dyDescent="0.35">
      <c r="A1334" s="226" t="s">
        <v>588</v>
      </c>
      <c r="B1334" s="31" t="s">
        <v>1814</v>
      </c>
      <c r="C1334" s="88" t="s">
        <v>1815</v>
      </c>
      <c r="D1334" s="93"/>
      <c r="E1334" s="93"/>
      <c r="F1334" s="301"/>
      <c r="G1334" s="302" t="str">
        <f t="shared" si="50"/>
        <v/>
      </c>
      <c r="H1334" s="212"/>
      <c r="I1334" s="92"/>
      <c r="J1334" s="92"/>
      <c r="K1334" s="92"/>
      <c r="M1334" s="369" t="str">
        <f t="shared" si="51"/>
        <v/>
      </c>
      <c r="N1334" s="369"/>
      <c r="O1334" s="375"/>
      <c r="P1334" s="387"/>
      <c r="Q1334" s="374"/>
    </row>
    <row r="1335" spans="1:17" ht="15.5" x14ac:dyDescent="0.35">
      <c r="A1335" s="226" t="s">
        <v>588</v>
      </c>
      <c r="B1335" s="31" t="s">
        <v>1816</v>
      </c>
      <c r="C1335" s="88" t="s">
        <v>1801</v>
      </c>
      <c r="D1335" s="93" t="s">
        <v>631</v>
      </c>
      <c r="E1335" s="93">
        <v>2</v>
      </c>
      <c r="F1335" s="301">
        <v>62.05</v>
      </c>
      <c r="G1335" s="302">
        <f t="shared" si="50"/>
        <v>124.1</v>
      </c>
      <c r="H1335" s="212">
        <v>0.27210000000000001</v>
      </c>
      <c r="I1335" s="92" t="s">
        <v>422</v>
      </c>
      <c r="J1335" s="92"/>
      <c r="K1335" s="91" t="s">
        <v>2158</v>
      </c>
      <c r="M1335" s="369">
        <f t="shared" si="51"/>
        <v>62.05</v>
      </c>
      <c r="N1335" s="369">
        <v>62.05</v>
      </c>
      <c r="O1335" s="375">
        <v>62.05</v>
      </c>
      <c r="P1335" s="387">
        <v>70.430000000000007</v>
      </c>
      <c r="Q1335" s="374">
        <f>(M1335-P1335)*E1335</f>
        <v>-16.760000000000019</v>
      </c>
    </row>
    <row r="1336" spans="1:17" ht="15.5" x14ac:dyDescent="0.35">
      <c r="A1336" s="226" t="s">
        <v>588</v>
      </c>
      <c r="B1336" s="31" t="s">
        <v>1817</v>
      </c>
      <c r="C1336" s="88" t="s">
        <v>1803</v>
      </c>
      <c r="D1336" s="93" t="s">
        <v>631</v>
      </c>
      <c r="E1336" s="93">
        <v>2</v>
      </c>
      <c r="F1336" s="301">
        <v>43.66</v>
      </c>
      <c r="G1336" s="302">
        <f t="shared" si="50"/>
        <v>87.32</v>
      </c>
      <c r="H1336" s="212">
        <v>0.27210000000000001</v>
      </c>
      <c r="I1336" s="92" t="s">
        <v>422</v>
      </c>
      <c r="J1336" s="92"/>
      <c r="K1336" s="91" t="s">
        <v>2158</v>
      </c>
      <c r="M1336" s="369">
        <f t="shared" si="51"/>
        <v>43.66</v>
      </c>
      <c r="N1336" s="369">
        <v>43.66</v>
      </c>
      <c r="O1336" s="375">
        <v>43.66</v>
      </c>
      <c r="P1336" s="387">
        <v>41.13</v>
      </c>
      <c r="Q1336" s="374">
        <f>(M1336-P1336)*E1336</f>
        <v>5.0599999999999881</v>
      </c>
    </row>
    <row r="1337" spans="1:17" ht="15.5" x14ac:dyDescent="0.35">
      <c r="A1337" s="226" t="s">
        <v>588</v>
      </c>
      <c r="B1337" s="31"/>
      <c r="C1337" s="88"/>
      <c r="D1337" s="93"/>
      <c r="E1337" s="93"/>
      <c r="F1337" s="301"/>
      <c r="G1337" s="302" t="str">
        <f t="shared" si="50"/>
        <v/>
      </c>
      <c r="H1337" s="212"/>
      <c r="I1337" s="92"/>
      <c r="J1337" s="92"/>
      <c r="K1337" s="92"/>
      <c r="M1337" s="369" t="str">
        <f t="shared" si="51"/>
        <v/>
      </c>
      <c r="N1337" s="369"/>
      <c r="O1337" s="375"/>
      <c r="P1337" s="387"/>
      <c r="Q1337" s="374"/>
    </row>
    <row r="1338" spans="1:17" ht="15.5" x14ac:dyDescent="0.35">
      <c r="A1338" s="226" t="s">
        <v>588</v>
      </c>
      <c r="B1338" s="31" t="s">
        <v>1818</v>
      </c>
      <c r="C1338" s="88" t="s">
        <v>1819</v>
      </c>
      <c r="D1338" s="93"/>
      <c r="E1338" s="93"/>
      <c r="F1338" s="301"/>
      <c r="G1338" s="302" t="str">
        <f t="shared" si="50"/>
        <v/>
      </c>
      <c r="H1338" s="212"/>
      <c r="I1338" s="92"/>
      <c r="J1338" s="92"/>
      <c r="K1338" s="92"/>
      <c r="M1338" s="369" t="str">
        <f t="shared" si="51"/>
        <v/>
      </c>
      <c r="N1338" s="369"/>
      <c r="O1338" s="375"/>
      <c r="P1338" s="387"/>
      <c r="Q1338" s="374"/>
    </row>
    <row r="1339" spans="1:17" ht="15.5" x14ac:dyDescent="0.35">
      <c r="A1339" s="226" t="s">
        <v>588</v>
      </c>
      <c r="B1339" s="31" t="s">
        <v>1820</v>
      </c>
      <c r="C1339" s="88" t="s">
        <v>1821</v>
      </c>
      <c r="D1339" s="93" t="s">
        <v>631</v>
      </c>
      <c r="E1339" s="93">
        <v>25</v>
      </c>
      <c r="F1339" s="301">
        <v>11.19</v>
      </c>
      <c r="G1339" s="302">
        <f t="shared" si="50"/>
        <v>279.75</v>
      </c>
      <c r="H1339" s="212">
        <v>0.27210000000000001</v>
      </c>
      <c r="I1339" s="92" t="s">
        <v>422</v>
      </c>
      <c r="J1339" s="92"/>
      <c r="K1339" s="91" t="s">
        <v>2158</v>
      </c>
      <c r="M1339" s="369">
        <f t="shared" si="51"/>
        <v>11.19</v>
      </c>
      <c r="N1339" s="369">
        <v>11.19</v>
      </c>
      <c r="O1339" s="375">
        <v>11.19</v>
      </c>
      <c r="P1339" s="387">
        <v>11.54</v>
      </c>
      <c r="Q1339" s="374">
        <f>(M1339-P1339)*E1339</f>
        <v>-8.7499999999999911</v>
      </c>
    </row>
    <row r="1340" spans="1:17" ht="15.5" x14ac:dyDescent="0.35">
      <c r="A1340" s="226" t="s">
        <v>588</v>
      </c>
      <c r="B1340" s="31"/>
      <c r="C1340" s="88"/>
      <c r="D1340" s="93"/>
      <c r="E1340" s="93"/>
      <c r="F1340" s="301"/>
      <c r="G1340" s="302" t="str">
        <f t="shared" si="50"/>
        <v/>
      </c>
      <c r="H1340" s="212"/>
      <c r="I1340" s="92"/>
      <c r="J1340" s="92"/>
      <c r="K1340" s="92"/>
      <c r="M1340" s="369" t="str">
        <f t="shared" si="51"/>
        <v/>
      </c>
      <c r="N1340" s="369"/>
      <c r="O1340" s="375"/>
      <c r="P1340" s="387"/>
      <c r="Q1340" s="374"/>
    </row>
    <row r="1341" spans="1:17" ht="15.5" x14ac:dyDescent="0.35">
      <c r="A1341" s="226" t="s">
        <v>588</v>
      </c>
      <c r="B1341" s="31" t="s">
        <v>1822</v>
      </c>
      <c r="C1341" s="88" t="s">
        <v>1823</v>
      </c>
      <c r="D1341" s="93" t="s">
        <v>631</v>
      </c>
      <c r="E1341" s="93">
        <v>40</v>
      </c>
      <c r="F1341" s="301">
        <v>22.84</v>
      </c>
      <c r="G1341" s="302">
        <f t="shared" si="50"/>
        <v>913.6</v>
      </c>
      <c r="H1341" s="212">
        <v>0.27210000000000001</v>
      </c>
      <c r="I1341" s="92" t="s">
        <v>422</v>
      </c>
      <c r="J1341" s="92"/>
      <c r="K1341" s="91" t="s">
        <v>2158</v>
      </c>
      <c r="M1341" s="369">
        <f t="shared" si="51"/>
        <v>22.84</v>
      </c>
      <c r="N1341" s="369">
        <v>22.84</v>
      </c>
      <c r="O1341" s="375">
        <v>22.84</v>
      </c>
      <c r="P1341" s="387">
        <v>21.2</v>
      </c>
      <c r="Q1341" s="374">
        <f t="shared" ref="Q1341:Q1351" si="53">(M1341-P1341)*E1341</f>
        <v>65.600000000000023</v>
      </c>
    </row>
    <row r="1342" spans="1:17" ht="15.5" x14ac:dyDescent="0.35">
      <c r="A1342" s="226" t="s">
        <v>588</v>
      </c>
      <c r="B1342" s="31" t="s">
        <v>1824</v>
      </c>
      <c r="C1342" s="88" t="s">
        <v>1825</v>
      </c>
      <c r="D1342" s="93" t="s">
        <v>823</v>
      </c>
      <c r="E1342" s="93">
        <v>64</v>
      </c>
      <c r="F1342" s="301">
        <v>36.840000000000003</v>
      </c>
      <c r="G1342" s="302">
        <f t="shared" si="50"/>
        <v>2357.7600000000002</v>
      </c>
      <c r="H1342" s="212">
        <v>0.27210000000000001</v>
      </c>
      <c r="I1342" s="92" t="s">
        <v>422</v>
      </c>
      <c r="J1342" s="92"/>
      <c r="K1342" s="91" t="s">
        <v>2158</v>
      </c>
      <c r="M1342" s="369">
        <f t="shared" si="51"/>
        <v>36.840000000000003</v>
      </c>
      <c r="N1342" s="369">
        <v>36.840000000000003</v>
      </c>
      <c r="O1342" s="375">
        <v>36.840000000000003</v>
      </c>
      <c r="P1342" s="387">
        <v>39.03</v>
      </c>
      <c r="Q1342" s="374">
        <f t="shared" si="53"/>
        <v>-140.15999999999985</v>
      </c>
    </row>
    <row r="1343" spans="1:17" ht="29" x14ac:dyDescent="0.35">
      <c r="A1343" s="226" t="s">
        <v>588</v>
      </c>
      <c r="B1343" s="31" t="s">
        <v>1826</v>
      </c>
      <c r="C1343" s="88" t="s">
        <v>1827</v>
      </c>
      <c r="D1343" s="93" t="s">
        <v>823</v>
      </c>
      <c r="E1343" s="93">
        <v>26</v>
      </c>
      <c r="F1343" s="301">
        <v>32.340000000000003</v>
      </c>
      <c r="G1343" s="302">
        <f t="shared" si="50"/>
        <v>840.84</v>
      </c>
      <c r="H1343" s="212">
        <v>0.27210000000000001</v>
      </c>
      <c r="I1343" s="92" t="s">
        <v>422</v>
      </c>
      <c r="J1343" s="92"/>
      <c r="K1343" s="91" t="s">
        <v>2158</v>
      </c>
      <c r="M1343" s="369">
        <f t="shared" si="51"/>
        <v>32.340000000000003</v>
      </c>
      <c r="N1343" s="369">
        <v>32.340000000000003</v>
      </c>
      <c r="O1343" s="375">
        <v>32.31</v>
      </c>
      <c r="P1343" s="387">
        <v>28.87</v>
      </c>
      <c r="Q1343" s="374">
        <f t="shared" si="53"/>
        <v>90.220000000000056</v>
      </c>
    </row>
    <row r="1344" spans="1:17" ht="15.5" x14ac:dyDescent="0.35">
      <c r="A1344" s="226" t="s">
        <v>588</v>
      </c>
      <c r="B1344" s="31" t="s">
        <v>1828</v>
      </c>
      <c r="C1344" s="88" t="s">
        <v>1829</v>
      </c>
      <c r="D1344" s="93" t="s">
        <v>631</v>
      </c>
      <c r="E1344" s="93">
        <v>36</v>
      </c>
      <c r="F1344" s="301">
        <v>21.06</v>
      </c>
      <c r="G1344" s="302">
        <f t="shared" si="50"/>
        <v>758.16</v>
      </c>
      <c r="H1344" s="212">
        <v>0.27210000000000001</v>
      </c>
      <c r="I1344" s="92" t="s">
        <v>422</v>
      </c>
      <c r="J1344" s="92"/>
      <c r="K1344" s="91" t="s">
        <v>2158</v>
      </c>
      <c r="M1344" s="369">
        <f t="shared" si="51"/>
        <v>21.06</v>
      </c>
      <c r="N1344" s="369">
        <v>21.06</v>
      </c>
      <c r="O1344" s="375">
        <v>21.05</v>
      </c>
      <c r="P1344" s="387">
        <v>11.66</v>
      </c>
      <c r="Q1344" s="374">
        <f t="shared" si="53"/>
        <v>338.4</v>
      </c>
    </row>
    <row r="1345" spans="1:17" ht="15.5" x14ac:dyDescent="0.35">
      <c r="A1345" s="226" t="s">
        <v>588</v>
      </c>
      <c r="B1345" s="31" t="s">
        <v>1830</v>
      </c>
      <c r="C1345" s="88" t="s">
        <v>1831</v>
      </c>
      <c r="D1345" s="93" t="s">
        <v>631</v>
      </c>
      <c r="E1345" s="93">
        <v>8</v>
      </c>
      <c r="F1345" s="301">
        <v>12.69</v>
      </c>
      <c r="G1345" s="302">
        <f t="shared" si="50"/>
        <v>101.52</v>
      </c>
      <c r="H1345" s="212">
        <v>0.27210000000000001</v>
      </c>
      <c r="I1345" s="92" t="s">
        <v>422</v>
      </c>
      <c r="J1345" s="92"/>
      <c r="K1345" s="91" t="s">
        <v>2158</v>
      </c>
      <c r="M1345" s="369">
        <f t="shared" si="51"/>
        <v>12.69</v>
      </c>
      <c r="N1345" s="369">
        <v>12.69</v>
      </c>
      <c r="O1345" s="375">
        <v>12.69</v>
      </c>
      <c r="P1345" s="387">
        <v>12.85</v>
      </c>
      <c r="Q1345" s="374">
        <f t="shared" si="53"/>
        <v>-1.2800000000000011</v>
      </c>
    </row>
    <row r="1346" spans="1:17" ht="15.5" x14ac:dyDescent="0.35">
      <c r="A1346" s="226" t="s">
        <v>588</v>
      </c>
      <c r="B1346" s="31" t="s">
        <v>1832</v>
      </c>
      <c r="C1346" s="88" t="s">
        <v>1833</v>
      </c>
      <c r="D1346" s="93" t="s">
        <v>631</v>
      </c>
      <c r="E1346" s="93">
        <v>45</v>
      </c>
      <c r="F1346" s="301">
        <v>4.4800000000000004</v>
      </c>
      <c r="G1346" s="302">
        <f t="shared" si="50"/>
        <v>201.6</v>
      </c>
      <c r="H1346" s="212">
        <v>0.27210000000000001</v>
      </c>
      <c r="I1346" s="92" t="s">
        <v>422</v>
      </c>
      <c r="J1346" s="92"/>
      <c r="K1346" s="91" t="s">
        <v>2158</v>
      </c>
      <c r="M1346" s="369">
        <f t="shared" si="51"/>
        <v>4.4800000000000004</v>
      </c>
      <c r="N1346" s="369">
        <v>4.4800000000000004</v>
      </c>
      <c r="O1346" s="375">
        <v>4.4800000000000004</v>
      </c>
      <c r="P1346" s="387">
        <v>3.59</v>
      </c>
      <c r="Q1346" s="374">
        <f t="shared" si="53"/>
        <v>40.050000000000026</v>
      </c>
    </row>
    <row r="1347" spans="1:17" ht="15.5" x14ac:dyDescent="0.35">
      <c r="A1347" s="226" t="s">
        <v>588</v>
      </c>
      <c r="B1347" s="31" t="s">
        <v>1834</v>
      </c>
      <c r="C1347" s="88" t="s">
        <v>1835</v>
      </c>
      <c r="D1347" s="93" t="s">
        <v>631</v>
      </c>
      <c r="E1347" s="93">
        <v>30</v>
      </c>
      <c r="F1347" s="301">
        <v>3.22</v>
      </c>
      <c r="G1347" s="302">
        <f t="shared" si="50"/>
        <v>96.6</v>
      </c>
      <c r="H1347" s="212">
        <v>0.27210000000000001</v>
      </c>
      <c r="I1347" s="92" t="s">
        <v>422</v>
      </c>
      <c r="J1347" s="92"/>
      <c r="K1347" s="91" t="s">
        <v>2158</v>
      </c>
      <c r="M1347" s="369">
        <f t="shared" si="51"/>
        <v>3.22</v>
      </c>
      <c r="N1347" s="369">
        <v>3.22</v>
      </c>
      <c r="O1347" s="375">
        <v>3.22</v>
      </c>
      <c r="P1347" s="387">
        <v>2.71</v>
      </c>
      <c r="Q1347" s="374">
        <f t="shared" si="53"/>
        <v>15.300000000000008</v>
      </c>
    </row>
    <row r="1348" spans="1:17" ht="29" x14ac:dyDescent="0.35">
      <c r="A1348" s="226" t="s">
        <v>588</v>
      </c>
      <c r="B1348" s="31" t="s">
        <v>1836</v>
      </c>
      <c r="C1348" s="88" t="s">
        <v>1837</v>
      </c>
      <c r="D1348" s="93" t="s">
        <v>631</v>
      </c>
      <c r="E1348" s="93">
        <v>290</v>
      </c>
      <c r="F1348" s="301">
        <v>128.94999999999999</v>
      </c>
      <c r="G1348" s="302">
        <f t="shared" si="50"/>
        <v>37395.5</v>
      </c>
      <c r="H1348" s="212">
        <v>0.27210000000000001</v>
      </c>
      <c r="I1348" s="92" t="s">
        <v>422</v>
      </c>
      <c r="J1348" s="92"/>
      <c r="K1348" s="91" t="s">
        <v>2158</v>
      </c>
      <c r="M1348" s="369">
        <f t="shared" si="51"/>
        <v>128.94999999999999</v>
      </c>
      <c r="N1348" s="369">
        <v>128.94999999999999</v>
      </c>
      <c r="O1348" s="375">
        <v>128.94999999999999</v>
      </c>
      <c r="P1348" s="387">
        <v>115.49</v>
      </c>
      <c r="Q1348" s="374">
        <f t="shared" si="53"/>
        <v>3903.3999999999983</v>
      </c>
    </row>
    <row r="1349" spans="1:17" ht="15.5" x14ac:dyDescent="0.35">
      <c r="A1349" s="226" t="s">
        <v>588</v>
      </c>
      <c r="B1349" s="31" t="s">
        <v>1838</v>
      </c>
      <c r="C1349" s="88" t="s">
        <v>1839</v>
      </c>
      <c r="D1349" s="93" t="s">
        <v>631</v>
      </c>
      <c r="E1349" s="93">
        <v>300</v>
      </c>
      <c r="F1349" s="301">
        <v>1.04</v>
      </c>
      <c r="G1349" s="302">
        <f t="shared" si="50"/>
        <v>312</v>
      </c>
      <c r="H1349" s="212">
        <v>0.27210000000000001</v>
      </c>
      <c r="I1349" s="92" t="s">
        <v>422</v>
      </c>
      <c r="J1349" s="92"/>
      <c r="K1349" s="91" t="s">
        <v>2158</v>
      </c>
      <c r="M1349" s="369">
        <f t="shared" si="51"/>
        <v>1.04</v>
      </c>
      <c r="N1349" s="369">
        <v>1.04</v>
      </c>
      <c r="O1349" s="375">
        <v>1.04</v>
      </c>
      <c r="P1349" s="387">
        <v>1</v>
      </c>
      <c r="Q1349" s="374">
        <f t="shared" si="53"/>
        <v>12.000000000000011</v>
      </c>
    </row>
    <row r="1350" spans="1:17" ht="15.5" x14ac:dyDescent="0.35">
      <c r="A1350" s="226" t="s">
        <v>588</v>
      </c>
      <c r="B1350" s="31" t="s">
        <v>1840</v>
      </c>
      <c r="C1350" s="88" t="s">
        <v>1841</v>
      </c>
      <c r="D1350" s="93" t="s">
        <v>631</v>
      </c>
      <c r="E1350" s="93">
        <v>40</v>
      </c>
      <c r="F1350" s="301">
        <v>20.89</v>
      </c>
      <c r="G1350" s="302">
        <f t="shared" si="50"/>
        <v>835.6</v>
      </c>
      <c r="H1350" s="212">
        <v>0.27210000000000001</v>
      </c>
      <c r="I1350" s="92" t="s">
        <v>422</v>
      </c>
      <c r="J1350" s="92"/>
      <c r="K1350" s="91" t="s">
        <v>2158</v>
      </c>
      <c r="M1350" s="369">
        <f t="shared" si="51"/>
        <v>20.89</v>
      </c>
      <c r="N1350" s="369">
        <v>20.89</v>
      </c>
      <c r="O1350" s="375">
        <v>20.89</v>
      </c>
      <c r="P1350" s="387">
        <v>20.29</v>
      </c>
      <c r="Q1350" s="374">
        <f t="shared" si="53"/>
        <v>24.000000000000057</v>
      </c>
    </row>
    <row r="1351" spans="1:17" ht="15.5" x14ac:dyDescent="0.35">
      <c r="A1351" s="226" t="s">
        <v>588</v>
      </c>
      <c r="B1351" s="31" t="s">
        <v>1842</v>
      </c>
      <c r="C1351" s="88" t="s">
        <v>1843</v>
      </c>
      <c r="D1351" s="93" t="s">
        <v>631</v>
      </c>
      <c r="E1351" s="93">
        <v>40</v>
      </c>
      <c r="F1351" s="301">
        <v>31.73</v>
      </c>
      <c r="G1351" s="302">
        <f t="shared" ref="G1351:G1414" si="54">IF(F1351="","",TRUNC(F1351*E1351,4))</f>
        <v>1269.2</v>
      </c>
      <c r="H1351" s="212">
        <v>0.27210000000000001</v>
      </c>
      <c r="I1351" s="92" t="s">
        <v>422</v>
      </c>
      <c r="J1351" s="92"/>
      <c r="K1351" s="91" t="s">
        <v>2158</v>
      </c>
      <c r="M1351" s="369">
        <f t="shared" si="51"/>
        <v>31.73</v>
      </c>
      <c r="N1351" s="369">
        <v>31.73</v>
      </c>
      <c r="O1351" s="375">
        <v>31.73</v>
      </c>
      <c r="P1351" s="387">
        <v>30.51</v>
      </c>
      <c r="Q1351" s="374">
        <f t="shared" si="53"/>
        <v>48.799999999999955</v>
      </c>
    </row>
    <row r="1352" spans="1:17" ht="15.5" x14ac:dyDescent="0.35">
      <c r="A1352" s="226" t="s">
        <v>588</v>
      </c>
      <c r="B1352" s="31"/>
      <c r="C1352" s="88"/>
      <c r="D1352" s="93"/>
      <c r="E1352" s="93"/>
      <c r="F1352" s="301"/>
      <c r="G1352" s="302" t="str">
        <f t="shared" si="54"/>
        <v/>
      </c>
      <c r="H1352" s="212"/>
      <c r="I1352" s="92"/>
      <c r="J1352" s="92"/>
      <c r="K1352" s="92"/>
      <c r="M1352" s="369" t="str">
        <f t="shared" ref="M1352:M1415" si="55">IF(F1352="","",F1352)</f>
        <v/>
      </c>
      <c r="N1352" s="369"/>
      <c r="O1352" s="375"/>
      <c r="P1352" s="387"/>
      <c r="Q1352" s="374"/>
    </row>
    <row r="1353" spans="1:17" ht="15.5" x14ac:dyDescent="0.35">
      <c r="A1353" s="226" t="s">
        <v>588</v>
      </c>
      <c r="B1353" s="31" t="s">
        <v>1844</v>
      </c>
      <c r="C1353" s="88" t="s">
        <v>1845</v>
      </c>
      <c r="D1353" s="93" t="s">
        <v>631</v>
      </c>
      <c r="E1353" s="93">
        <v>20</v>
      </c>
      <c r="F1353" s="301">
        <v>0.7</v>
      </c>
      <c r="G1353" s="302">
        <f t="shared" si="54"/>
        <v>14</v>
      </c>
      <c r="H1353" s="212">
        <v>0.27210000000000001</v>
      </c>
      <c r="I1353" s="92" t="s">
        <v>422</v>
      </c>
      <c r="J1353" s="92"/>
      <c r="K1353" s="91" t="s">
        <v>2158</v>
      </c>
      <c r="M1353" s="369">
        <f t="shared" si="55"/>
        <v>0.7</v>
      </c>
      <c r="N1353" s="369">
        <v>0.7</v>
      </c>
      <c r="O1353" s="375">
        <v>0.7</v>
      </c>
      <c r="P1353" s="387">
        <v>0.66</v>
      </c>
      <c r="Q1353" s="374">
        <f>(M1353-P1353)*E1353</f>
        <v>0.79999999999999849</v>
      </c>
    </row>
    <row r="1354" spans="1:17" ht="15.5" x14ac:dyDescent="0.35">
      <c r="A1354" s="226" t="s">
        <v>588</v>
      </c>
      <c r="B1354" s="31" t="s">
        <v>1846</v>
      </c>
      <c r="C1354" s="88" t="s">
        <v>1847</v>
      </c>
      <c r="D1354" s="93" t="s">
        <v>631</v>
      </c>
      <c r="E1354" s="93">
        <v>20</v>
      </c>
      <c r="F1354" s="301">
        <v>2.02</v>
      </c>
      <c r="G1354" s="302">
        <f t="shared" si="54"/>
        <v>40.4</v>
      </c>
      <c r="H1354" s="212">
        <v>0.27210000000000001</v>
      </c>
      <c r="I1354" s="92" t="s">
        <v>422</v>
      </c>
      <c r="J1354" s="92"/>
      <c r="K1354" s="91" t="s">
        <v>2158</v>
      </c>
      <c r="M1354" s="369">
        <f t="shared" si="55"/>
        <v>2.02</v>
      </c>
      <c r="N1354" s="369">
        <v>2.02</v>
      </c>
      <c r="O1354" s="375">
        <v>2.02</v>
      </c>
      <c r="P1354" s="387">
        <v>1.93</v>
      </c>
      <c r="Q1354" s="374">
        <f>(M1354-P1354)*E1354</f>
        <v>1.8000000000000016</v>
      </c>
    </row>
    <row r="1355" spans="1:17" ht="15.5" x14ac:dyDescent="0.35">
      <c r="A1355" s="226" t="s">
        <v>588</v>
      </c>
      <c r="B1355" s="31"/>
      <c r="C1355" s="88"/>
      <c r="D1355" s="93"/>
      <c r="E1355" s="93"/>
      <c r="F1355" s="301"/>
      <c r="G1355" s="302" t="str">
        <f t="shared" si="54"/>
        <v/>
      </c>
      <c r="H1355" s="212"/>
      <c r="I1355" s="92"/>
      <c r="J1355" s="92"/>
      <c r="K1355" s="92"/>
      <c r="M1355" s="369" t="str">
        <f t="shared" si="55"/>
        <v/>
      </c>
      <c r="N1355" s="369"/>
      <c r="O1355" s="375"/>
      <c r="P1355" s="387"/>
      <c r="Q1355" s="374"/>
    </row>
    <row r="1356" spans="1:17" ht="15.5" x14ac:dyDescent="0.35">
      <c r="A1356" s="226" t="s">
        <v>588</v>
      </c>
      <c r="B1356" s="31" t="s">
        <v>1848</v>
      </c>
      <c r="C1356" s="88" t="s">
        <v>220</v>
      </c>
      <c r="D1356" s="93"/>
      <c r="E1356" s="93"/>
      <c r="F1356" s="301"/>
      <c r="G1356" s="302" t="str">
        <f t="shared" si="54"/>
        <v/>
      </c>
      <c r="H1356" s="212"/>
      <c r="I1356" s="92"/>
      <c r="J1356" s="92"/>
      <c r="K1356" s="92"/>
      <c r="M1356" s="369" t="str">
        <f t="shared" si="55"/>
        <v/>
      </c>
      <c r="N1356" s="369"/>
      <c r="O1356" s="375"/>
      <c r="P1356" s="387"/>
      <c r="Q1356" s="374"/>
    </row>
    <row r="1357" spans="1:17" ht="15.5" x14ac:dyDescent="0.35">
      <c r="A1357" s="226" t="s">
        <v>588</v>
      </c>
      <c r="B1357" s="31" t="s">
        <v>1849</v>
      </c>
      <c r="C1357" s="88" t="s">
        <v>1850</v>
      </c>
      <c r="D1357" s="93" t="s">
        <v>1681</v>
      </c>
      <c r="E1357" s="93">
        <v>8</v>
      </c>
      <c r="F1357" s="301">
        <v>128.94999999999999</v>
      </c>
      <c r="G1357" s="302">
        <f t="shared" si="54"/>
        <v>1031.5999999999999</v>
      </c>
      <c r="H1357" s="212">
        <v>0.27210000000000001</v>
      </c>
      <c r="I1357" s="92" t="s">
        <v>422</v>
      </c>
      <c r="J1357" s="92"/>
      <c r="K1357" s="91" t="s">
        <v>2158</v>
      </c>
      <c r="M1357" s="369">
        <f t="shared" si="55"/>
        <v>128.94999999999999</v>
      </c>
      <c r="N1357" s="369">
        <v>128.94999999999999</v>
      </c>
      <c r="O1357" s="375">
        <v>128.94999999999999</v>
      </c>
      <c r="P1357" s="387">
        <v>115.49</v>
      </c>
      <c r="Q1357" s="374">
        <f>(M1357-P1357)*E1357</f>
        <v>107.67999999999995</v>
      </c>
    </row>
    <row r="1358" spans="1:17" ht="15.5" x14ac:dyDescent="0.35">
      <c r="A1358" s="226" t="s">
        <v>588</v>
      </c>
      <c r="B1358" s="31" t="s">
        <v>1851</v>
      </c>
      <c r="C1358" s="88" t="s">
        <v>1852</v>
      </c>
      <c r="D1358" s="93" t="s">
        <v>1681</v>
      </c>
      <c r="E1358" s="93">
        <v>20</v>
      </c>
      <c r="F1358" s="301">
        <v>128.94999999999999</v>
      </c>
      <c r="G1358" s="302">
        <f t="shared" si="54"/>
        <v>2579</v>
      </c>
      <c r="H1358" s="212">
        <v>0.27210000000000001</v>
      </c>
      <c r="I1358" s="92" t="s">
        <v>422</v>
      </c>
      <c r="J1358" s="92"/>
      <c r="K1358" s="91" t="s">
        <v>2158</v>
      </c>
      <c r="M1358" s="369">
        <f t="shared" si="55"/>
        <v>128.94999999999999</v>
      </c>
      <c r="N1358" s="369">
        <v>128.94999999999999</v>
      </c>
      <c r="O1358" s="375">
        <v>128.94999999999999</v>
      </c>
      <c r="P1358" s="387">
        <v>115.49</v>
      </c>
      <c r="Q1358" s="374">
        <f>(M1358-P1358)*E1358</f>
        <v>269.19999999999987</v>
      </c>
    </row>
    <row r="1359" spans="1:17" ht="15.5" x14ac:dyDescent="0.35">
      <c r="A1359" s="226" t="s">
        <v>588</v>
      </c>
      <c r="B1359" s="31" t="s">
        <v>1853</v>
      </c>
      <c r="C1359" s="88" t="s">
        <v>1854</v>
      </c>
      <c r="D1359" s="93" t="s">
        <v>1681</v>
      </c>
      <c r="E1359" s="93">
        <v>8</v>
      </c>
      <c r="F1359" s="301">
        <v>128.94999999999999</v>
      </c>
      <c r="G1359" s="302">
        <f t="shared" si="54"/>
        <v>1031.5999999999999</v>
      </c>
      <c r="H1359" s="212">
        <v>0.27210000000000001</v>
      </c>
      <c r="I1359" s="92" t="s">
        <v>422</v>
      </c>
      <c r="J1359" s="92"/>
      <c r="K1359" s="91" t="s">
        <v>2158</v>
      </c>
      <c r="M1359" s="369">
        <f t="shared" si="55"/>
        <v>128.94999999999999</v>
      </c>
      <c r="N1359" s="369">
        <v>128.94999999999999</v>
      </c>
      <c r="O1359" s="375">
        <v>128.94999999999999</v>
      </c>
      <c r="P1359" s="387">
        <v>115.49</v>
      </c>
      <c r="Q1359" s="374">
        <f>(M1359-P1359)*E1359</f>
        <v>107.67999999999995</v>
      </c>
    </row>
    <row r="1360" spans="1:17" ht="15.5" x14ac:dyDescent="0.35">
      <c r="A1360" s="226" t="s">
        <v>588</v>
      </c>
      <c r="B1360" s="31" t="s">
        <v>1855</v>
      </c>
      <c r="C1360" s="88" t="s">
        <v>1856</v>
      </c>
      <c r="D1360" s="93" t="s">
        <v>1681</v>
      </c>
      <c r="E1360" s="93">
        <v>8</v>
      </c>
      <c r="F1360" s="301">
        <v>128.94999999999999</v>
      </c>
      <c r="G1360" s="302">
        <f t="shared" si="54"/>
        <v>1031.5999999999999</v>
      </c>
      <c r="H1360" s="212">
        <v>0.27210000000000001</v>
      </c>
      <c r="I1360" s="92" t="s">
        <v>422</v>
      </c>
      <c r="J1360" s="92"/>
      <c r="K1360" s="91" t="s">
        <v>2158</v>
      </c>
      <c r="M1360" s="369">
        <f t="shared" si="55"/>
        <v>128.94999999999999</v>
      </c>
      <c r="N1360" s="369">
        <v>128.94999999999999</v>
      </c>
      <c r="O1360" s="375">
        <v>128.94999999999999</v>
      </c>
      <c r="P1360" s="387">
        <v>115.49</v>
      </c>
      <c r="Q1360" s="374">
        <f>(M1360-P1360)*E1360</f>
        <v>107.67999999999995</v>
      </c>
    </row>
    <row r="1361" spans="1:17" ht="15.5" x14ac:dyDescent="0.35">
      <c r="A1361" s="226" t="s">
        <v>588</v>
      </c>
      <c r="B1361" s="31"/>
      <c r="C1361" s="88"/>
      <c r="D1361" s="93"/>
      <c r="E1361" s="93"/>
      <c r="F1361" s="301"/>
      <c r="G1361" s="302" t="str">
        <f t="shared" si="54"/>
        <v/>
      </c>
      <c r="H1361" s="212"/>
      <c r="I1361" s="92"/>
      <c r="J1361" s="92"/>
      <c r="K1361" s="92"/>
      <c r="M1361" s="369" t="str">
        <f t="shared" si="55"/>
        <v/>
      </c>
      <c r="N1361" s="369"/>
      <c r="O1361" s="375"/>
      <c r="P1361" s="387"/>
      <c r="Q1361" s="374"/>
    </row>
    <row r="1362" spans="1:17" ht="15.5" x14ac:dyDescent="0.35">
      <c r="A1362" s="226" t="s">
        <v>588</v>
      </c>
      <c r="B1362" s="31" t="s">
        <v>1682</v>
      </c>
      <c r="C1362" s="88" t="s">
        <v>1857</v>
      </c>
      <c r="D1362" s="93"/>
      <c r="E1362" s="93"/>
      <c r="F1362" s="301"/>
      <c r="G1362" s="302" t="str">
        <f t="shared" si="54"/>
        <v/>
      </c>
      <c r="H1362" s="212"/>
      <c r="I1362" s="92"/>
      <c r="J1362" s="92"/>
      <c r="K1362" s="92"/>
      <c r="M1362" s="369" t="str">
        <f t="shared" si="55"/>
        <v/>
      </c>
      <c r="N1362" s="369"/>
      <c r="O1362" s="375"/>
      <c r="P1362" s="387"/>
      <c r="Q1362" s="374"/>
    </row>
    <row r="1363" spans="1:17" ht="58" x14ac:dyDescent="0.35">
      <c r="A1363" s="226" t="s">
        <v>588</v>
      </c>
      <c r="B1363" s="31" t="s">
        <v>1684</v>
      </c>
      <c r="C1363" s="88" t="s">
        <v>1858</v>
      </c>
      <c r="D1363" s="93" t="s">
        <v>631</v>
      </c>
      <c r="E1363" s="93">
        <v>8</v>
      </c>
      <c r="F1363" s="301" t="s">
        <v>1960</v>
      </c>
      <c r="G1363" s="302"/>
      <c r="H1363" s="212"/>
      <c r="I1363" s="92"/>
      <c r="J1363" s="92"/>
      <c r="K1363" s="91"/>
      <c r="M1363" s="369" t="str">
        <f t="shared" si="55"/>
        <v>Valorização e pagamento conforme Norma de Medição.</v>
      </c>
      <c r="N1363" s="369" t="s">
        <v>1960</v>
      </c>
      <c r="O1363" s="375" t="s">
        <v>1960</v>
      </c>
      <c r="P1363" s="387" t="s">
        <v>1960</v>
      </c>
      <c r="Q1363" s="374"/>
    </row>
    <row r="1364" spans="1:17" ht="15.5" x14ac:dyDescent="0.35">
      <c r="A1364" s="226" t="s">
        <v>588</v>
      </c>
      <c r="B1364" s="31"/>
      <c r="C1364" s="88"/>
      <c r="D1364" s="93"/>
      <c r="E1364" s="93"/>
      <c r="F1364" s="301"/>
      <c r="G1364" s="302" t="str">
        <f t="shared" si="54"/>
        <v/>
      </c>
      <c r="H1364" s="212"/>
      <c r="I1364" s="92"/>
      <c r="J1364" s="92"/>
      <c r="K1364" s="92"/>
      <c r="M1364" s="369" t="str">
        <f t="shared" si="55"/>
        <v/>
      </c>
      <c r="N1364" s="369"/>
      <c r="O1364" s="375"/>
      <c r="P1364" s="387"/>
      <c r="Q1364" s="374"/>
    </row>
    <row r="1365" spans="1:17" ht="15.5" x14ac:dyDescent="0.35">
      <c r="A1365" s="226" t="s">
        <v>588</v>
      </c>
      <c r="B1365" s="31" t="s">
        <v>157</v>
      </c>
      <c r="C1365" s="88" t="s">
        <v>595</v>
      </c>
      <c r="D1365" s="93"/>
      <c r="E1365" s="93"/>
      <c r="F1365" s="301"/>
      <c r="G1365" s="302" t="str">
        <f t="shared" si="54"/>
        <v/>
      </c>
      <c r="H1365" s="212"/>
      <c r="I1365" s="92"/>
      <c r="J1365" s="92"/>
      <c r="K1365" s="92"/>
      <c r="M1365" s="369" t="str">
        <f t="shared" si="55"/>
        <v/>
      </c>
      <c r="N1365" s="369"/>
      <c r="O1365" s="375"/>
      <c r="P1365" s="387"/>
      <c r="Q1365" s="374"/>
    </row>
    <row r="1366" spans="1:17" ht="15.5" x14ac:dyDescent="0.35">
      <c r="A1366" s="226" t="s">
        <v>588</v>
      </c>
      <c r="B1366" s="31" t="s">
        <v>158</v>
      </c>
      <c r="C1366" s="88" t="s">
        <v>159</v>
      </c>
      <c r="D1366" s="93"/>
      <c r="E1366" s="93"/>
      <c r="F1366" s="301"/>
      <c r="G1366" s="302" t="str">
        <f t="shared" si="54"/>
        <v/>
      </c>
      <c r="H1366" s="212"/>
      <c r="I1366" s="92"/>
      <c r="J1366" s="92"/>
      <c r="K1366" s="92"/>
      <c r="M1366" s="369" t="str">
        <f t="shared" si="55"/>
        <v/>
      </c>
      <c r="N1366" s="369"/>
      <c r="O1366" s="375"/>
      <c r="P1366" s="387"/>
      <c r="Q1366" s="374"/>
    </row>
    <row r="1367" spans="1:17" ht="29" x14ac:dyDescent="0.35">
      <c r="A1367" s="226" t="s">
        <v>588</v>
      </c>
      <c r="B1367" s="31" t="s">
        <v>20</v>
      </c>
      <c r="C1367" s="88" t="s">
        <v>160</v>
      </c>
      <c r="D1367" s="93" t="s">
        <v>631</v>
      </c>
      <c r="E1367" s="93">
        <v>1</v>
      </c>
      <c r="F1367" s="301">
        <v>22063.38</v>
      </c>
      <c r="G1367" s="302">
        <f t="shared" si="54"/>
        <v>22063.38</v>
      </c>
      <c r="H1367" s="212">
        <v>0.15210000000000001</v>
      </c>
      <c r="I1367" s="92" t="s">
        <v>421</v>
      </c>
      <c r="J1367" s="92" t="s">
        <v>1977</v>
      </c>
      <c r="K1367" s="91" t="s">
        <v>2158</v>
      </c>
      <c r="M1367" s="369">
        <f t="shared" si="55"/>
        <v>22063.38</v>
      </c>
      <c r="N1367" s="369">
        <v>21479.24</v>
      </c>
      <c r="O1367" s="375">
        <v>21479.24</v>
      </c>
      <c r="P1367" s="387">
        <v>27755.54</v>
      </c>
      <c r="Q1367" s="374">
        <f>(M1367-P1367)*E1367</f>
        <v>-5692.16</v>
      </c>
    </row>
    <row r="1368" spans="1:17" ht="15.5" x14ac:dyDescent="0.35">
      <c r="A1368" s="226" t="s">
        <v>588</v>
      </c>
      <c r="B1368" s="31" t="s">
        <v>21</v>
      </c>
      <c r="C1368" s="88" t="s">
        <v>161</v>
      </c>
      <c r="D1368" s="93" t="s">
        <v>631</v>
      </c>
      <c r="E1368" s="93">
        <v>1</v>
      </c>
      <c r="F1368" s="301">
        <v>4809.7</v>
      </c>
      <c r="G1368" s="302">
        <f t="shared" si="54"/>
        <v>4809.7</v>
      </c>
      <c r="H1368" s="221">
        <v>0.27210000000000001</v>
      </c>
      <c r="I1368" s="92" t="s">
        <v>422</v>
      </c>
      <c r="J1368" s="92" t="s">
        <v>1977</v>
      </c>
      <c r="K1368" s="91" t="s">
        <v>2158</v>
      </c>
      <c r="M1368" s="369">
        <f t="shared" si="55"/>
        <v>4809.7</v>
      </c>
      <c r="N1368" s="369">
        <v>4696.1400000000003</v>
      </c>
      <c r="O1368" s="375">
        <v>4696.1400000000003</v>
      </c>
      <c r="P1368" s="387">
        <v>6158.49</v>
      </c>
      <c r="Q1368" s="374">
        <f>(M1368-P1368)*E1368</f>
        <v>-1348.79</v>
      </c>
    </row>
    <row r="1369" spans="1:17" ht="15.5" x14ac:dyDescent="0.35">
      <c r="A1369" s="226" t="s">
        <v>588</v>
      </c>
      <c r="B1369" s="31" t="s">
        <v>22</v>
      </c>
      <c r="C1369" s="88" t="s">
        <v>162</v>
      </c>
      <c r="D1369" s="93" t="s">
        <v>631</v>
      </c>
      <c r="E1369" s="93">
        <v>1</v>
      </c>
      <c r="F1369" s="301">
        <v>1742.19</v>
      </c>
      <c r="G1369" s="302">
        <f t="shared" si="54"/>
        <v>1742.19</v>
      </c>
      <c r="H1369" s="221">
        <v>0.27210000000000001</v>
      </c>
      <c r="I1369" s="92" t="s">
        <v>422</v>
      </c>
      <c r="J1369" s="92" t="s">
        <v>1977</v>
      </c>
      <c r="K1369" s="91" t="s">
        <v>2158</v>
      </c>
      <c r="M1369" s="369">
        <f t="shared" si="55"/>
        <v>1742.19</v>
      </c>
      <c r="N1369" s="369">
        <v>1701.47</v>
      </c>
      <c r="O1369" s="375">
        <v>1701.47</v>
      </c>
      <c r="P1369" s="387">
        <v>2040.43</v>
      </c>
      <c r="Q1369" s="374">
        <f>(M1369-P1369)*E1369</f>
        <v>-298.24</v>
      </c>
    </row>
    <row r="1370" spans="1:17" ht="15.5" x14ac:dyDescent="0.35">
      <c r="A1370" s="226" t="s">
        <v>588</v>
      </c>
      <c r="B1370" s="31" t="s">
        <v>23</v>
      </c>
      <c r="C1370" s="88" t="s">
        <v>163</v>
      </c>
      <c r="D1370" s="93" t="s">
        <v>631</v>
      </c>
      <c r="E1370" s="93">
        <v>1</v>
      </c>
      <c r="F1370" s="301">
        <v>1030.9100000000001</v>
      </c>
      <c r="G1370" s="302">
        <f t="shared" si="54"/>
        <v>1030.9100000000001</v>
      </c>
      <c r="H1370" s="221">
        <v>0.27210000000000001</v>
      </c>
      <c r="I1370" s="92" t="s">
        <v>422</v>
      </c>
      <c r="J1370" s="92" t="s">
        <v>1977</v>
      </c>
      <c r="K1370" s="91" t="s">
        <v>2158</v>
      </c>
      <c r="M1370" s="369">
        <f t="shared" si="55"/>
        <v>1030.9100000000001</v>
      </c>
      <c r="N1370" s="369">
        <v>1007.08</v>
      </c>
      <c r="O1370" s="375">
        <v>1007.08</v>
      </c>
      <c r="P1370" s="387">
        <v>2040.43</v>
      </c>
      <c r="Q1370" s="374">
        <f>(M1370-P1370)*E1370</f>
        <v>-1009.52</v>
      </c>
    </row>
    <row r="1371" spans="1:17" ht="15.5" x14ac:dyDescent="0.35">
      <c r="A1371" s="226" t="s">
        <v>588</v>
      </c>
      <c r="B1371" s="31" t="s">
        <v>24</v>
      </c>
      <c r="C1371" s="88" t="s">
        <v>164</v>
      </c>
      <c r="D1371" s="93" t="s">
        <v>631</v>
      </c>
      <c r="E1371" s="93">
        <v>4</v>
      </c>
      <c r="F1371" s="301">
        <v>621.91999999999996</v>
      </c>
      <c r="G1371" s="302">
        <f t="shared" si="54"/>
        <v>2487.6799999999998</v>
      </c>
      <c r="H1371" s="221">
        <v>0.27210000000000001</v>
      </c>
      <c r="I1371" s="92" t="s">
        <v>422</v>
      </c>
      <c r="J1371" s="92" t="s">
        <v>1977</v>
      </c>
      <c r="K1371" s="91" t="s">
        <v>2158</v>
      </c>
      <c r="M1371" s="369">
        <f t="shared" si="55"/>
        <v>621.91999999999996</v>
      </c>
      <c r="N1371" s="369">
        <v>572.5</v>
      </c>
      <c r="O1371" s="375">
        <v>572.5</v>
      </c>
      <c r="P1371" s="387">
        <v>679.7</v>
      </c>
      <c r="Q1371" s="374">
        <f>(M1371-P1371)*E1371</f>
        <v>-231.12000000000035</v>
      </c>
    </row>
    <row r="1372" spans="1:17" ht="31" x14ac:dyDescent="0.35">
      <c r="A1372" s="226" t="s">
        <v>588</v>
      </c>
      <c r="B1372" s="31" t="s">
        <v>165</v>
      </c>
      <c r="C1372" s="88" t="s">
        <v>166</v>
      </c>
      <c r="D1372" s="93" t="s">
        <v>631</v>
      </c>
      <c r="E1372" s="93">
        <v>4</v>
      </c>
      <c r="F1372" s="301" t="s">
        <v>1967</v>
      </c>
      <c r="G1372" s="302"/>
      <c r="H1372" s="212"/>
      <c r="I1372" s="92"/>
      <c r="J1372" s="92"/>
      <c r="K1372" s="91"/>
      <c r="M1372" s="369" t="str">
        <f t="shared" si="55"/>
        <v>Incluso no item 06.14.100.006</v>
      </c>
      <c r="N1372" s="369" t="s">
        <v>1967</v>
      </c>
      <c r="O1372" s="375" t="s">
        <v>1967</v>
      </c>
      <c r="P1372" s="387" t="s">
        <v>1967</v>
      </c>
      <c r="Q1372" s="374"/>
    </row>
    <row r="1373" spans="1:17" ht="15.5" x14ac:dyDescent="0.35">
      <c r="A1373" s="226" t="s">
        <v>588</v>
      </c>
      <c r="B1373" s="31" t="s">
        <v>25</v>
      </c>
      <c r="C1373" s="88" t="s">
        <v>167</v>
      </c>
      <c r="D1373" s="93" t="s">
        <v>631</v>
      </c>
      <c r="E1373" s="93">
        <v>1</v>
      </c>
      <c r="F1373" s="301">
        <v>692.22</v>
      </c>
      <c r="G1373" s="302">
        <f t="shared" si="54"/>
        <v>692.22</v>
      </c>
      <c r="H1373" s="221">
        <v>0.27210000000000001</v>
      </c>
      <c r="I1373" s="92" t="s">
        <v>422</v>
      </c>
      <c r="J1373" s="92" t="s">
        <v>1977</v>
      </c>
      <c r="K1373" s="91" t="s">
        <v>2158</v>
      </c>
      <c r="M1373" s="369">
        <f t="shared" si="55"/>
        <v>692.22</v>
      </c>
      <c r="N1373" s="369">
        <v>676.17</v>
      </c>
      <c r="O1373" s="375">
        <v>676.17</v>
      </c>
      <c r="P1373" s="387">
        <v>834.54</v>
      </c>
      <c r="Q1373" s="374">
        <f t="shared" ref="Q1373:Q1387" si="56">(M1373-P1373)*E1373</f>
        <v>-142.31999999999994</v>
      </c>
    </row>
    <row r="1374" spans="1:17" ht="15.5" x14ac:dyDescent="0.35">
      <c r="A1374" s="226" t="s">
        <v>588</v>
      </c>
      <c r="B1374" s="31" t="s">
        <v>46</v>
      </c>
      <c r="C1374" s="88" t="s">
        <v>168</v>
      </c>
      <c r="D1374" s="93" t="s">
        <v>631</v>
      </c>
      <c r="E1374" s="93">
        <v>3</v>
      </c>
      <c r="F1374" s="301">
        <v>11.6</v>
      </c>
      <c r="G1374" s="302">
        <f t="shared" si="54"/>
        <v>34.799999999999997</v>
      </c>
      <c r="H1374" s="212">
        <v>0.15210000000000001</v>
      </c>
      <c r="I1374" s="92" t="s">
        <v>421</v>
      </c>
      <c r="J1374" s="92" t="s">
        <v>1977</v>
      </c>
      <c r="K1374" s="91" t="s">
        <v>2158</v>
      </c>
      <c r="M1374" s="369">
        <f t="shared" si="55"/>
        <v>11.6</v>
      </c>
      <c r="N1374" s="369">
        <v>11.42</v>
      </c>
      <c r="O1374" s="375">
        <v>11.42</v>
      </c>
      <c r="P1374" s="387">
        <v>11.38</v>
      </c>
      <c r="Q1374" s="374">
        <f t="shared" si="56"/>
        <v>0.65999999999999659</v>
      </c>
    </row>
    <row r="1375" spans="1:17" ht="15.5" x14ac:dyDescent="0.35">
      <c r="A1375" s="226" t="s">
        <v>588</v>
      </c>
      <c r="B1375" s="31" t="s">
        <v>26</v>
      </c>
      <c r="C1375" s="88" t="s">
        <v>169</v>
      </c>
      <c r="D1375" s="93" t="s">
        <v>631</v>
      </c>
      <c r="E1375" s="93">
        <v>4</v>
      </c>
      <c r="F1375" s="301">
        <v>2570.2199999999998</v>
      </c>
      <c r="G1375" s="302">
        <f t="shared" si="54"/>
        <v>10280.879999999999</v>
      </c>
      <c r="H1375" s="221">
        <v>0.27210000000000001</v>
      </c>
      <c r="I1375" s="92" t="s">
        <v>422</v>
      </c>
      <c r="J1375" s="92" t="s">
        <v>1977</v>
      </c>
      <c r="K1375" s="91" t="s">
        <v>2158</v>
      </c>
      <c r="M1375" s="369">
        <f t="shared" si="55"/>
        <v>2570.2199999999998</v>
      </c>
      <c r="N1375" s="369">
        <v>2538.12</v>
      </c>
      <c r="O1375" s="375">
        <v>2538.12</v>
      </c>
      <c r="P1375" s="387">
        <v>280.51</v>
      </c>
      <c r="Q1375" s="374">
        <f t="shared" si="56"/>
        <v>9158.84</v>
      </c>
    </row>
    <row r="1376" spans="1:17" ht="29" x14ac:dyDescent="0.35">
      <c r="A1376" s="226" t="s">
        <v>588</v>
      </c>
      <c r="B1376" s="31" t="s">
        <v>27</v>
      </c>
      <c r="C1376" s="88" t="s">
        <v>170</v>
      </c>
      <c r="D1376" s="93" t="s">
        <v>631</v>
      </c>
      <c r="E1376" s="93">
        <v>1</v>
      </c>
      <c r="F1376" s="301">
        <v>22994.29</v>
      </c>
      <c r="G1376" s="302">
        <f t="shared" si="54"/>
        <v>22994.29</v>
      </c>
      <c r="H1376" s="221">
        <v>0.27210000000000001</v>
      </c>
      <c r="I1376" s="92" t="s">
        <v>422</v>
      </c>
      <c r="J1376" s="92" t="s">
        <v>1977</v>
      </c>
      <c r="K1376" s="91" t="s">
        <v>2158</v>
      </c>
      <c r="M1376" s="369">
        <f t="shared" si="55"/>
        <v>22994.29</v>
      </c>
      <c r="N1376" s="369">
        <v>18170.7</v>
      </c>
      <c r="O1376" s="375">
        <v>18170.7</v>
      </c>
      <c r="P1376" s="387">
        <v>20807.75</v>
      </c>
      <c r="Q1376" s="374">
        <f t="shared" si="56"/>
        <v>2186.5400000000009</v>
      </c>
    </row>
    <row r="1377" spans="1:17" ht="15.5" x14ac:dyDescent="0.35">
      <c r="A1377" s="226" t="s">
        <v>588</v>
      </c>
      <c r="B1377" s="31" t="s">
        <v>28</v>
      </c>
      <c r="C1377" s="88" t="s">
        <v>171</v>
      </c>
      <c r="D1377" s="93" t="s">
        <v>631</v>
      </c>
      <c r="E1377" s="93">
        <v>1</v>
      </c>
      <c r="F1377" s="301">
        <v>8998.18</v>
      </c>
      <c r="G1377" s="302">
        <f t="shared" si="54"/>
        <v>8998.18</v>
      </c>
      <c r="H1377" s="221">
        <v>0.27210000000000001</v>
      </c>
      <c r="I1377" s="92" t="s">
        <v>422</v>
      </c>
      <c r="J1377" s="92" t="s">
        <v>1977</v>
      </c>
      <c r="K1377" s="91" t="s">
        <v>2158</v>
      </c>
      <c r="M1377" s="380">
        <f t="shared" si="55"/>
        <v>8998.18</v>
      </c>
      <c r="N1377" s="380">
        <v>8219.74</v>
      </c>
      <c r="O1377" s="375">
        <v>8219.74</v>
      </c>
      <c r="P1377" s="387">
        <v>32343.48</v>
      </c>
      <c r="Q1377" s="374">
        <f t="shared" si="56"/>
        <v>-23345.3</v>
      </c>
    </row>
    <row r="1378" spans="1:17" ht="15.5" x14ac:dyDescent="0.35">
      <c r="A1378" s="226" t="s">
        <v>588</v>
      </c>
      <c r="B1378" s="31" t="s">
        <v>29</v>
      </c>
      <c r="C1378" s="88" t="s">
        <v>172</v>
      </c>
      <c r="D1378" s="93" t="s">
        <v>631</v>
      </c>
      <c r="E1378" s="93">
        <v>2</v>
      </c>
      <c r="F1378" s="301">
        <v>318.07</v>
      </c>
      <c r="G1378" s="302">
        <f t="shared" si="54"/>
        <v>636.14</v>
      </c>
      <c r="H1378" s="221">
        <v>0.27210000000000001</v>
      </c>
      <c r="I1378" s="92" t="s">
        <v>422</v>
      </c>
      <c r="J1378" s="92" t="s">
        <v>1977</v>
      </c>
      <c r="K1378" s="91" t="s">
        <v>2158</v>
      </c>
      <c r="M1378" s="369">
        <f t="shared" si="55"/>
        <v>318.07</v>
      </c>
      <c r="N1378" s="369">
        <v>313</v>
      </c>
      <c r="O1378" s="375">
        <v>312.10000000000002</v>
      </c>
      <c r="P1378" s="387">
        <v>367.89</v>
      </c>
      <c r="Q1378" s="374">
        <f t="shared" si="56"/>
        <v>-99.639999999999986</v>
      </c>
    </row>
    <row r="1379" spans="1:17" ht="15.5" x14ac:dyDescent="0.35">
      <c r="A1379" s="226" t="s">
        <v>588</v>
      </c>
      <c r="B1379" s="31" t="s">
        <v>30</v>
      </c>
      <c r="C1379" s="88" t="s">
        <v>173</v>
      </c>
      <c r="D1379" s="93" t="s">
        <v>631</v>
      </c>
      <c r="E1379" s="93">
        <v>2</v>
      </c>
      <c r="F1379" s="301">
        <v>5533.54</v>
      </c>
      <c r="G1379" s="302">
        <f t="shared" si="54"/>
        <v>11067.08</v>
      </c>
      <c r="H1379" s="221">
        <v>0.27210000000000001</v>
      </c>
      <c r="I1379" s="92" t="s">
        <v>422</v>
      </c>
      <c r="J1379" s="92" t="s">
        <v>1977</v>
      </c>
      <c r="K1379" s="91" t="s">
        <v>2158</v>
      </c>
      <c r="M1379" s="369">
        <f t="shared" si="55"/>
        <v>5533.54</v>
      </c>
      <c r="N1379" s="369">
        <v>5058.4799999999996</v>
      </c>
      <c r="O1379" s="375">
        <v>5058.03</v>
      </c>
      <c r="P1379" s="387">
        <v>5687.68</v>
      </c>
      <c r="Q1379" s="374">
        <f t="shared" si="56"/>
        <v>-308.28000000000065</v>
      </c>
    </row>
    <row r="1380" spans="1:17" ht="15.5" x14ac:dyDescent="0.35">
      <c r="A1380" s="226" t="s">
        <v>588</v>
      </c>
      <c r="B1380" s="31" t="s">
        <v>31</v>
      </c>
      <c r="C1380" s="88" t="s">
        <v>174</v>
      </c>
      <c r="D1380" s="93" t="s">
        <v>631</v>
      </c>
      <c r="E1380" s="93">
        <v>2</v>
      </c>
      <c r="F1380" s="301">
        <v>2244.87</v>
      </c>
      <c r="G1380" s="302">
        <f t="shared" si="54"/>
        <v>4489.74</v>
      </c>
      <c r="H1380" s="221">
        <v>0.27210000000000001</v>
      </c>
      <c r="I1380" s="92" t="s">
        <v>422</v>
      </c>
      <c r="J1380" s="92" t="s">
        <v>1977</v>
      </c>
      <c r="K1380" s="91" t="s">
        <v>2158</v>
      </c>
      <c r="M1380" s="369">
        <f t="shared" si="55"/>
        <v>2244.87</v>
      </c>
      <c r="N1380" s="369">
        <v>2054.84</v>
      </c>
      <c r="O1380" s="375">
        <v>2054.39</v>
      </c>
      <c r="P1380" s="387">
        <v>2265.8200000000002</v>
      </c>
      <c r="Q1380" s="374">
        <f t="shared" si="56"/>
        <v>-41.900000000000546</v>
      </c>
    </row>
    <row r="1381" spans="1:17" ht="15.5" x14ac:dyDescent="0.35">
      <c r="A1381" s="226" t="s">
        <v>588</v>
      </c>
      <c r="B1381" s="31" t="s">
        <v>32</v>
      </c>
      <c r="C1381" s="88" t="s">
        <v>175</v>
      </c>
      <c r="D1381" s="93" t="s">
        <v>631</v>
      </c>
      <c r="E1381" s="93">
        <v>2</v>
      </c>
      <c r="F1381" s="301">
        <v>521.66</v>
      </c>
      <c r="G1381" s="302">
        <f t="shared" si="54"/>
        <v>1043.32</v>
      </c>
      <c r="H1381" s="221">
        <v>0.27210000000000001</v>
      </c>
      <c r="I1381" s="92" t="s">
        <v>422</v>
      </c>
      <c r="J1381" s="92" t="s">
        <v>1977</v>
      </c>
      <c r="K1381" s="91" t="s">
        <v>2158</v>
      </c>
      <c r="M1381" s="369">
        <f t="shared" si="55"/>
        <v>521.66</v>
      </c>
      <c r="N1381" s="369">
        <v>514.45000000000005</v>
      </c>
      <c r="O1381" s="375">
        <v>514</v>
      </c>
      <c r="P1381" s="387">
        <v>544.44000000000005</v>
      </c>
      <c r="Q1381" s="374">
        <f t="shared" si="56"/>
        <v>-45.560000000000173</v>
      </c>
    </row>
    <row r="1382" spans="1:17" ht="15.5" x14ac:dyDescent="0.35">
      <c r="A1382" s="226" t="s">
        <v>588</v>
      </c>
      <c r="B1382" s="31" t="s">
        <v>176</v>
      </c>
      <c r="C1382" s="88" t="s">
        <v>177</v>
      </c>
      <c r="D1382" s="93" t="s">
        <v>823</v>
      </c>
      <c r="E1382" s="93">
        <v>20</v>
      </c>
      <c r="F1382" s="301">
        <v>55.57</v>
      </c>
      <c r="G1382" s="302">
        <f t="shared" si="54"/>
        <v>1111.4000000000001</v>
      </c>
      <c r="H1382" s="215">
        <v>0.27210000000000001</v>
      </c>
      <c r="I1382" s="92" t="s">
        <v>422</v>
      </c>
      <c r="J1382" s="92" t="s">
        <v>1977</v>
      </c>
      <c r="K1382" s="91" t="s">
        <v>2158</v>
      </c>
      <c r="M1382" s="382">
        <f t="shared" si="55"/>
        <v>55.57</v>
      </c>
      <c r="N1382" s="382">
        <v>55.56</v>
      </c>
      <c r="O1382" s="375">
        <v>56.17</v>
      </c>
      <c r="P1382" s="387">
        <v>53.08</v>
      </c>
      <c r="Q1382" s="374">
        <f t="shared" si="56"/>
        <v>49.80000000000004</v>
      </c>
    </row>
    <row r="1383" spans="1:17" ht="15.5" x14ac:dyDescent="0.35">
      <c r="A1383" s="226" t="s">
        <v>588</v>
      </c>
      <c r="B1383" s="31" t="s">
        <v>178</v>
      </c>
      <c r="C1383" s="88" t="s">
        <v>179</v>
      </c>
      <c r="D1383" s="93" t="s">
        <v>631</v>
      </c>
      <c r="E1383" s="93">
        <v>4</v>
      </c>
      <c r="F1383" s="301">
        <v>35.090000000000003</v>
      </c>
      <c r="G1383" s="302">
        <f t="shared" si="54"/>
        <v>140.36000000000001</v>
      </c>
      <c r="H1383" s="212">
        <v>0.27210000000000001</v>
      </c>
      <c r="I1383" s="92" t="s">
        <v>422</v>
      </c>
      <c r="J1383" s="92" t="s">
        <v>1977</v>
      </c>
      <c r="K1383" s="91" t="s">
        <v>2158</v>
      </c>
      <c r="M1383" s="369">
        <f t="shared" si="55"/>
        <v>35.090000000000003</v>
      </c>
      <c r="N1383" s="369">
        <v>34.909999999999997</v>
      </c>
      <c r="O1383" s="375">
        <v>34.93</v>
      </c>
      <c r="P1383" s="387">
        <v>33.6</v>
      </c>
      <c r="Q1383" s="374">
        <f t="shared" si="56"/>
        <v>5.960000000000008</v>
      </c>
    </row>
    <row r="1384" spans="1:17" ht="15.5" x14ac:dyDescent="0.35">
      <c r="A1384" s="226" t="s">
        <v>588</v>
      </c>
      <c r="B1384" s="31" t="s">
        <v>180</v>
      </c>
      <c r="C1384" s="88" t="s">
        <v>181</v>
      </c>
      <c r="D1384" s="93" t="s">
        <v>631</v>
      </c>
      <c r="E1384" s="93">
        <v>4</v>
      </c>
      <c r="F1384" s="301">
        <v>33.11</v>
      </c>
      <c r="G1384" s="302">
        <f t="shared" si="54"/>
        <v>132.44</v>
      </c>
      <c r="H1384" s="212">
        <v>0.27210000000000001</v>
      </c>
      <c r="I1384" s="92" t="s">
        <v>422</v>
      </c>
      <c r="J1384" s="92" t="s">
        <v>1977</v>
      </c>
      <c r="K1384" s="91" t="s">
        <v>2158</v>
      </c>
      <c r="M1384" s="369">
        <f t="shared" si="55"/>
        <v>33.11</v>
      </c>
      <c r="N1384" s="369">
        <v>32.93</v>
      </c>
      <c r="O1384" s="375">
        <v>32.82</v>
      </c>
      <c r="P1384" s="387">
        <v>31.66</v>
      </c>
      <c r="Q1384" s="374">
        <f t="shared" si="56"/>
        <v>5.7999999999999972</v>
      </c>
    </row>
    <row r="1385" spans="1:17" ht="15.5" x14ac:dyDescent="0.35">
      <c r="A1385" s="226" t="s">
        <v>588</v>
      </c>
      <c r="B1385" s="31" t="s">
        <v>182</v>
      </c>
      <c r="C1385" s="88" t="s">
        <v>183</v>
      </c>
      <c r="D1385" s="93" t="s">
        <v>631</v>
      </c>
      <c r="E1385" s="93">
        <v>6</v>
      </c>
      <c r="F1385" s="301">
        <v>40.94</v>
      </c>
      <c r="G1385" s="302">
        <f t="shared" si="54"/>
        <v>245.64</v>
      </c>
      <c r="H1385" s="212">
        <v>0.27210000000000001</v>
      </c>
      <c r="I1385" s="92" t="s">
        <v>422</v>
      </c>
      <c r="J1385" s="92" t="s">
        <v>1977</v>
      </c>
      <c r="K1385" s="91" t="s">
        <v>2158</v>
      </c>
      <c r="M1385" s="369">
        <f t="shared" si="55"/>
        <v>40.94</v>
      </c>
      <c r="N1385" s="369">
        <v>40.67</v>
      </c>
      <c r="O1385" s="375">
        <v>40.450000000000003</v>
      </c>
      <c r="P1385" s="387">
        <v>39.130000000000003</v>
      </c>
      <c r="Q1385" s="374">
        <f t="shared" si="56"/>
        <v>10.859999999999971</v>
      </c>
    </row>
    <row r="1386" spans="1:17" ht="15.5" x14ac:dyDescent="0.35">
      <c r="A1386" s="226" t="s">
        <v>588</v>
      </c>
      <c r="B1386" s="31" t="s">
        <v>184</v>
      </c>
      <c r="C1386" s="88" t="s">
        <v>185</v>
      </c>
      <c r="D1386" s="93" t="s">
        <v>631</v>
      </c>
      <c r="E1386" s="93">
        <v>4</v>
      </c>
      <c r="F1386" s="301">
        <v>17.02</v>
      </c>
      <c r="G1386" s="302">
        <f t="shared" si="54"/>
        <v>68.08</v>
      </c>
      <c r="H1386" s="212">
        <v>0.27210000000000001</v>
      </c>
      <c r="I1386" s="92" t="s">
        <v>422</v>
      </c>
      <c r="J1386" s="92" t="s">
        <v>1977</v>
      </c>
      <c r="K1386" s="91" t="s">
        <v>2158</v>
      </c>
      <c r="M1386" s="369">
        <f t="shared" si="55"/>
        <v>17.02</v>
      </c>
      <c r="N1386" s="369">
        <v>17.010000000000002</v>
      </c>
      <c r="O1386" s="375">
        <v>16.97</v>
      </c>
      <c r="P1386" s="387">
        <v>15.93</v>
      </c>
      <c r="Q1386" s="374">
        <f t="shared" si="56"/>
        <v>4.3599999999999994</v>
      </c>
    </row>
    <row r="1387" spans="1:17" ht="15.5" x14ac:dyDescent="0.35">
      <c r="A1387" s="226" t="s">
        <v>588</v>
      </c>
      <c r="B1387" s="31" t="s">
        <v>1859</v>
      </c>
      <c r="C1387" s="88" t="s">
        <v>187</v>
      </c>
      <c r="D1387" s="93" t="s">
        <v>631</v>
      </c>
      <c r="E1387" s="93">
        <v>15</v>
      </c>
      <c r="F1387" s="301">
        <v>3.22</v>
      </c>
      <c r="G1387" s="302">
        <f t="shared" si="54"/>
        <v>48.3</v>
      </c>
      <c r="H1387" s="212">
        <v>0.27210000000000001</v>
      </c>
      <c r="I1387" s="92" t="s">
        <v>422</v>
      </c>
      <c r="J1387" s="92" t="s">
        <v>1977</v>
      </c>
      <c r="K1387" s="91" t="s">
        <v>2158</v>
      </c>
      <c r="M1387" s="369">
        <f t="shared" si="55"/>
        <v>3.22</v>
      </c>
      <c r="N1387" s="369">
        <v>3.22</v>
      </c>
      <c r="O1387" s="375">
        <v>3.22</v>
      </c>
      <c r="P1387" s="387">
        <v>2.71</v>
      </c>
      <c r="Q1387" s="374">
        <f t="shared" si="56"/>
        <v>7.6500000000000039</v>
      </c>
    </row>
    <row r="1388" spans="1:17" ht="15.5" x14ac:dyDescent="0.35">
      <c r="A1388" s="226" t="s">
        <v>588</v>
      </c>
      <c r="B1388" s="31"/>
      <c r="C1388" s="88"/>
      <c r="D1388" s="93"/>
      <c r="E1388" s="93"/>
      <c r="F1388" s="301"/>
      <c r="G1388" s="302" t="str">
        <f t="shared" si="54"/>
        <v/>
      </c>
      <c r="H1388" s="212"/>
      <c r="I1388" s="92"/>
      <c r="J1388" s="92"/>
      <c r="K1388" s="92"/>
      <c r="M1388" s="369" t="str">
        <f t="shared" si="55"/>
        <v/>
      </c>
      <c r="N1388" s="369"/>
      <c r="O1388" s="375"/>
      <c r="P1388" s="387"/>
      <c r="Q1388" s="374"/>
    </row>
    <row r="1389" spans="1:17" ht="15.5" x14ac:dyDescent="0.35">
      <c r="A1389" s="226" t="s">
        <v>588</v>
      </c>
      <c r="B1389" s="31" t="s">
        <v>188</v>
      </c>
      <c r="C1389" s="88" t="s">
        <v>189</v>
      </c>
      <c r="D1389" s="93"/>
      <c r="E1389" s="93"/>
      <c r="F1389" s="301"/>
      <c r="G1389" s="302" t="str">
        <f t="shared" si="54"/>
        <v/>
      </c>
      <c r="H1389" s="212"/>
      <c r="I1389" s="92"/>
      <c r="J1389" s="92"/>
      <c r="K1389" s="92"/>
      <c r="M1389" s="369" t="str">
        <f t="shared" si="55"/>
        <v/>
      </c>
      <c r="N1389" s="369"/>
      <c r="O1389" s="375"/>
      <c r="P1389" s="387"/>
      <c r="Q1389" s="374"/>
    </row>
    <row r="1390" spans="1:17" ht="29" x14ac:dyDescent="0.35">
      <c r="A1390" s="226" t="s">
        <v>588</v>
      </c>
      <c r="B1390" s="31" t="s">
        <v>190</v>
      </c>
      <c r="C1390" s="88" t="s">
        <v>191</v>
      </c>
      <c r="D1390" s="93" t="s">
        <v>631</v>
      </c>
      <c r="E1390" s="93">
        <v>20</v>
      </c>
      <c r="F1390" s="301">
        <v>46.55</v>
      </c>
      <c r="G1390" s="302">
        <f t="shared" si="54"/>
        <v>931</v>
      </c>
      <c r="H1390" s="212">
        <v>0.27210000000000001</v>
      </c>
      <c r="I1390" s="92" t="s">
        <v>422</v>
      </c>
      <c r="J1390" s="92" t="s">
        <v>1977</v>
      </c>
      <c r="K1390" s="91" t="s">
        <v>2158</v>
      </c>
      <c r="M1390" s="369">
        <f t="shared" si="55"/>
        <v>46.55</v>
      </c>
      <c r="N1390" s="369">
        <v>46.36</v>
      </c>
      <c r="O1390" s="375">
        <v>46.33</v>
      </c>
      <c r="P1390" s="387">
        <v>41.15</v>
      </c>
      <c r="Q1390" s="374">
        <f>(M1390-P1390)*E1390</f>
        <v>107.99999999999997</v>
      </c>
    </row>
    <row r="1391" spans="1:17" ht="29" x14ac:dyDescent="0.35">
      <c r="A1391" s="226" t="s">
        <v>588</v>
      </c>
      <c r="B1391" s="31" t="s">
        <v>192</v>
      </c>
      <c r="C1391" s="88" t="s">
        <v>193</v>
      </c>
      <c r="D1391" s="93" t="s">
        <v>631</v>
      </c>
      <c r="E1391" s="93">
        <v>6</v>
      </c>
      <c r="F1391" s="301">
        <v>15.81</v>
      </c>
      <c r="G1391" s="302">
        <f t="shared" si="54"/>
        <v>94.86</v>
      </c>
      <c r="H1391" s="212">
        <v>0.27210000000000001</v>
      </c>
      <c r="I1391" s="92" t="s">
        <v>422</v>
      </c>
      <c r="J1391" s="92" t="s">
        <v>1977</v>
      </c>
      <c r="K1391" s="91" t="s">
        <v>2158</v>
      </c>
      <c r="M1391" s="369">
        <f t="shared" si="55"/>
        <v>15.81</v>
      </c>
      <c r="N1391" s="369">
        <v>15.81</v>
      </c>
      <c r="O1391" s="375">
        <v>15.81</v>
      </c>
      <c r="P1391" s="387">
        <v>15.26</v>
      </c>
      <c r="Q1391" s="374">
        <f>(M1391-P1391)*E1391</f>
        <v>3.3000000000000043</v>
      </c>
    </row>
    <row r="1392" spans="1:17" ht="15.5" x14ac:dyDescent="0.35">
      <c r="A1392" s="226" t="s">
        <v>588</v>
      </c>
      <c r="B1392" s="31" t="s">
        <v>194</v>
      </c>
      <c r="C1392" s="88" t="s">
        <v>195</v>
      </c>
      <c r="D1392" s="93" t="s">
        <v>631</v>
      </c>
      <c r="E1392" s="93">
        <v>24</v>
      </c>
      <c r="F1392" s="301">
        <v>4.68</v>
      </c>
      <c r="G1392" s="302">
        <f t="shared" si="54"/>
        <v>112.32</v>
      </c>
      <c r="H1392" s="212">
        <v>0.27210000000000001</v>
      </c>
      <c r="I1392" s="92" t="s">
        <v>422</v>
      </c>
      <c r="J1392" s="92" t="s">
        <v>1977</v>
      </c>
      <c r="K1392" s="91" t="s">
        <v>2158</v>
      </c>
      <c r="M1392" s="369">
        <f t="shared" si="55"/>
        <v>4.68</v>
      </c>
      <c r="N1392" s="369">
        <v>4.6500000000000004</v>
      </c>
      <c r="O1392" s="375">
        <v>4.6500000000000004</v>
      </c>
      <c r="P1392" s="387">
        <v>4.0599999999999996</v>
      </c>
      <c r="Q1392" s="374">
        <f>(M1392-P1392)*E1392</f>
        <v>14.880000000000003</v>
      </c>
    </row>
    <row r="1393" spans="1:17" ht="15.5" x14ac:dyDescent="0.35">
      <c r="A1393" s="226" t="s">
        <v>588</v>
      </c>
      <c r="B1393" s="31" t="s">
        <v>196</v>
      </c>
      <c r="C1393" s="88" t="s">
        <v>197</v>
      </c>
      <c r="D1393" s="93" t="s">
        <v>631</v>
      </c>
      <c r="E1393" s="93">
        <v>24</v>
      </c>
      <c r="F1393" s="301">
        <v>2.19</v>
      </c>
      <c r="G1393" s="302">
        <f t="shared" si="54"/>
        <v>52.56</v>
      </c>
      <c r="H1393" s="212">
        <v>0.27210000000000001</v>
      </c>
      <c r="I1393" s="92" t="s">
        <v>422</v>
      </c>
      <c r="J1393" s="92" t="s">
        <v>1977</v>
      </c>
      <c r="K1393" s="91" t="s">
        <v>2158</v>
      </c>
      <c r="M1393" s="369">
        <f t="shared" si="55"/>
        <v>2.19</v>
      </c>
      <c r="N1393" s="369">
        <v>1.97</v>
      </c>
      <c r="O1393" s="375">
        <v>1.97</v>
      </c>
      <c r="P1393" s="387">
        <v>2.04</v>
      </c>
      <c r="Q1393" s="374">
        <f>(M1393-P1393)*E1393</f>
        <v>3.5999999999999979</v>
      </c>
    </row>
    <row r="1394" spans="1:17" ht="15.5" x14ac:dyDescent="0.35">
      <c r="A1394" s="226" t="s">
        <v>588</v>
      </c>
      <c r="B1394" s="31" t="s">
        <v>198</v>
      </c>
      <c r="C1394" s="88" t="s">
        <v>199</v>
      </c>
      <c r="D1394" s="93" t="s">
        <v>631</v>
      </c>
      <c r="E1394" s="93">
        <v>24</v>
      </c>
      <c r="F1394" s="301">
        <v>3.26</v>
      </c>
      <c r="G1394" s="302">
        <f t="shared" si="54"/>
        <v>78.239999999999995</v>
      </c>
      <c r="H1394" s="212">
        <v>0.27210000000000001</v>
      </c>
      <c r="I1394" s="92" t="s">
        <v>422</v>
      </c>
      <c r="J1394" s="92" t="s">
        <v>1977</v>
      </c>
      <c r="K1394" s="91" t="s">
        <v>2158</v>
      </c>
      <c r="M1394" s="369">
        <f t="shared" si="55"/>
        <v>3.26</v>
      </c>
      <c r="N1394" s="369">
        <v>3.24</v>
      </c>
      <c r="O1394" s="375">
        <v>3.24</v>
      </c>
      <c r="P1394" s="387">
        <v>2.79</v>
      </c>
      <c r="Q1394" s="374">
        <f>(M1394-P1394)*E1394</f>
        <v>11.279999999999994</v>
      </c>
    </row>
    <row r="1395" spans="1:17" ht="31" x14ac:dyDescent="0.35">
      <c r="A1395" s="226" t="s">
        <v>588</v>
      </c>
      <c r="B1395" s="31" t="s">
        <v>200</v>
      </c>
      <c r="C1395" s="88" t="s">
        <v>201</v>
      </c>
      <c r="D1395" s="93" t="s">
        <v>631</v>
      </c>
      <c r="E1395" s="93">
        <v>24</v>
      </c>
      <c r="F1395" s="301" t="s">
        <v>1968</v>
      </c>
      <c r="G1395" s="302"/>
      <c r="H1395" s="212"/>
      <c r="I1395" s="92"/>
      <c r="J1395" s="92"/>
      <c r="K1395" s="91"/>
      <c r="M1395" s="369" t="str">
        <f t="shared" si="55"/>
        <v>Incluído no item 06.14.300.14</v>
      </c>
      <c r="N1395" s="369" t="s">
        <v>1968</v>
      </c>
      <c r="O1395" s="375" t="s">
        <v>1968</v>
      </c>
      <c r="P1395" s="387" t="s">
        <v>1968</v>
      </c>
      <c r="Q1395" s="374"/>
    </row>
    <row r="1396" spans="1:17" ht="15.5" x14ac:dyDescent="0.35">
      <c r="A1396" s="226" t="s">
        <v>588</v>
      </c>
      <c r="B1396" s="31" t="s">
        <v>1860</v>
      </c>
      <c r="C1396" s="88" t="s">
        <v>203</v>
      </c>
      <c r="D1396" s="93" t="s">
        <v>631</v>
      </c>
      <c r="E1396" s="93">
        <v>20</v>
      </c>
      <c r="F1396" s="301">
        <v>25.57</v>
      </c>
      <c r="G1396" s="302">
        <f t="shared" si="54"/>
        <v>511.4</v>
      </c>
      <c r="H1396" s="212">
        <v>0.27210000000000001</v>
      </c>
      <c r="I1396" s="92" t="s">
        <v>422</v>
      </c>
      <c r="J1396" s="92" t="s">
        <v>1977</v>
      </c>
      <c r="K1396" s="91" t="s">
        <v>2158</v>
      </c>
      <c r="M1396" s="369">
        <f t="shared" si="55"/>
        <v>25.57</v>
      </c>
      <c r="N1396" s="369">
        <v>24.49</v>
      </c>
      <c r="O1396" s="375">
        <v>26.32</v>
      </c>
      <c r="P1396" s="387">
        <v>14.24</v>
      </c>
      <c r="Q1396" s="374">
        <f>(M1396-P1396)*E1396</f>
        <v>226.6</v>
      </c>
    </row>
    <row r="1397" spans="1:17" ht="15.5" x14ac:dyDescent="0.35">
      <c r="A1397" s="226" t="s">
        <v>588</v>
      </c>
      <c r="B1397" s="31" t="s">
        <v>204</v>
      </c>
      <c r="C1397" s="88" t="s">
        <v>205</v>
      </c>
      <c r="D1397" s="93" t="s">
        <v>631</v>
      </c>
      <c r="E1397" s="93">
        <v>10</v>
      </c>
      <c r="F1397" s="301">
        <v>35.35</v>
      </c>
      <c r="G1397" s="302">
        <f t="shared" si="54"/>
        <v>353.5</v>
      </c>
      <c r="H1397" s="212">
        <v>0.27210000000000001</v>
      </c>
      <c r="I1397" s="92" t="s">
        <v>422</v>
      </c>
      <c r="J1397" s="92" t="s">
        <v>1977</v>
      </c>
      <c r="K1397" s="91" t="s">
        <v>2158</v>
      </c>
      <c r="M1397" s="369">
        <f t="shared" si="55"/>
        <v>35.35</v>
      </c>
      <c r="N1397" s="369">
        <v>35.35</v>
      </c>
      <c r="O1397" s="375">
        <v>35.35</v>
      </c>
      <c r="P1397" s="387">
        <v>34.75</v>
      </c>
      <c r="Q1397" s="374">
        <f>(M1397-P1397)*E1397</f>
        <v>6.0000000000000142</v>
      </c>
    </row>
    <row r="1398" spans="1:17" ht="15.5" x14ac:dyDescent="0.35">
      <c r="A1398" s="226" t="s">
        <v>588</v>
      </c>
      <c r="B1398" s="31" t="s">
        <v>202</v>
      </c>
      <c r="C1398" s="88" t="s">
        <v>206</v>
      </c>
      <c r="D1398" s="93" t="s">
        <v>631</v>
      </c>
      <c r="E1398" s="93">
        <v>2</v>
      </c>
      <c r="F1398" s="301">
        <v>48.28</v>
      </c>
      <c r="G1398" s="302">
        <f t="shared" si="54"/>
        <v>96.56</v>
      </c>
      <c r="H1398" s="212">
        <v>0.27210000000000001</v>
      </c>
      <c r="I1398" s="92" t="s">
        <v>422</v>
      </c>
      <c r="J1398" s="92" t="s">
        <v>1977</v>
      </c>
      <c r="K1398" s="91" t="s">
        <v>2158</v>
      </c>
      <c r="M1398" s="369">
        <f t="shared" si="55"/>
        <v>48.28</v>
      </c>
      <c r="N1398" s="369">
        <v>48.28</v>
      </c>
      <c r="O1398" s="375">
        <v>48.28</v>
      </c>
      <c r="P1398" s="387">
        <v>50.03</v>
      </c>
      <c r="Q1398" s="374">
        <f>(M1398-P1398)*E1398</f>
        <v>-3.5</v>
      </c>
    </row>
    <row r="1399" spans="1:17" ht="15.5" x14ac:dyDescent="0.35">
      <c r="A1399" s="226" t="s">
        <v>588</v>
      </c>
      <c r="B1399" s="31"/>
      <c r="C1399" s="88"/>
      <c r="D1399" s="93"/>
      <c r="E1399" s="93"/>
      <c r="F1399" s="301"/>
      <c r="G1399" s="302" t="str">
        <f t="shared" si="54"/>
        <v/>
      </c>
      <c r="H1399" s="212"/>
      <c r="I1399" s="92"/>
      <c r="J1399" s="92"/>
      <c r="K1399" s="92"/>
      <c r="M1399" s="369" t="str">
        <f t="shared" si="55"/>
        <v/>
      </c>
      <c r="N1399" s="369"/>
      <c r="O1399" s="375"/>
      <c r="P1399" s="387"/>
      <c r="Q1399" s="374"/>
    </row>
    <row r="1400" spans="1:17" ht="15.5" x14ac:dyDescent="0.35">
      <c r="A1400" s="226" t="s">
        <v>588</v>
      </c>
      <c r="B1400" s="31" t="s">
        <v>207</v>
      </c>
      <c r="C1400" s="88" t="s">
        <v>208</v>
      </c>
      <c r="D1400" s="93"/>
      <c r="E1400" s="93"/>
      <c r="F1400" s="301"/>
      <c r="G1400" s="302" t="str">
        <f t="shared" si="54"/>
        <v/>
      </c>
      <c r="H1400" s="212"/>
      <c r="I1400" s="92"/>
      <c r="J1400" s="92"/>
      <c r="K1400" s="92"/>
      <c r="M1400" s="369" t="str">
        <f t="shared" si="55"/>
        <v/>
      </c>
      <c r="N1400" s="369"/>
      <c r="O1400" s="375"/>
      <c r="P1400" s="387"/>
      <c r="Q1400" s="374"/>
    </row>
    <row r="1401" spans="1:17" ht="43.5" x14ac:dyDescent="0.35">
      <c r="A1401" s="226" t="s">
        <v>588</v>
      </c>
      <c r="B1401" s="31" t="s">
        <v>209</v>
      </c>
      <c r="C1401" s="88" t="s">
        <v>210</v>
      </c>
      <c r="D1401" s="93" t="s">
        <v>823</v>
      </c>
      <c r="E1401" s="93">
        <v>45</v>
      </c>
      <c r="F1401" s="301">
        <v>12.05</v>
      </c>
      <c r="G1401" s="302">
        <f t="shared" si="54"/>
        <v>542.25</v>
      </c>
      <c r="H1401" s="212">
        <v>0.27210000000000001</v>
      </c>
      <c r="I1401" s="92" t="s">
        <v>422</v>
      </c>
      <c r="J1401" s="92" t="s">
        <v>1977</v>
      </c>
      <c r="K1401" s="91" t="s">
        <v>2158</v>
      </c>
      <c r="M1401" s="369">
        <f t="shared" si="55"/>
        <v>12.05</v>
      </c>
      <c r="N1401" s="369">
        <v>12.05</v>
      </c>
      <c r="O1401" s="375">
        <v>11.54</v>
      </c>
      <c r="P1401" s="387">
        <v>11.6</v>
      </c>
      <c r="Q1401" s="374">
        <f>(M1401-P1401)*E1401</f>
        <v>20.25000000000005</v>
      </c>
    </row>
    <row r="1402" spans="1:17" ht="15.5" x14ac:dyDescent="0.35">
      <c r="A1402" s="226" t="s">
        <v>588</v>
      </c>
      <c r="B1402" s="31" t="s">
        <v>211</v>
      </c>
      <c r="C1402" s="88" t="s">
        <v>212</v>
      </c>
      <c r="D1402" s="93" t="s">
        <v>823</v>
      </c>
      <c r="E1402" s="93">
        <v>200</v>
      </c>
      <c r="F1402" s="301">
        <v>4.82</v>
      </c>
      <c r="G1402" s="302">
        <f t="shared" si="54"/>
        <v>964</v>
      </c>
      <c r="H1402" s="212">
        <v>0.27210000000000001</v>
      </c>
      <c r="I1402" s="92" t="s">
        <v>422</v>
      </c>
      <c r="J1402" s="92" t="s">
        <v>1977</v>
      </c>
      <c r="K1402" s="91" t="s">
        <v>2158</v>
      </c>
      <c r="M1402" s="369">
        <f t="shared" si="55"/>
        <v>4.82</v>
      </c>
      <c r="N1402" s="369">
        <v>4.82</v>
      </c>
      <c r="O1402" s="375">
        <v>4.54</v>
      </c>
      <c r="P1402" s="387">
        <v>4.43</v>
      </c>
      <c r="Q1402" s="374">
        <f>(M1402-P1402)*E1402</f>
        <v>78.000000000000114</v>
      </c>
    </row>
    <row r="1403" spans="1:17" ht="15.5" x14ac:dyDescent="0.35">
      <c r="A1403" s="226" t="s">
        <v>588</v>
      </c>
      <c r="B1403" s="31" t="s">
        <v>213</v>
      </c>
      <c r="C1403" s="88" t="s">
        <v>214</v>
      </c>
      <c r="D1403" s="93" t="s">
        <v>823</v>
      </c>
      <c r="E1403" s="93">
        <v>200</v>
      </c>
      <c r="F1403" s="301">
        <v>4.82</v>
      </c>
      <c r="G1403" s="302">
        <f t="shared" si="54"/>
        <v>964</v>
      </c>
      <c r="H1403" s="212">
        <v>0.27210000000000001</v>
      </c>
      <c r="I1403" s="92" t="s">
        <v>422</v>
      </c>
      <c r="J1403" s="92" t="s">
        <v>1977</v>
      </c>
      <c r="K1403" s="91" t="s">
        <v>2158</v>
      </c>
      <c r="M1403" s="369">
        <f t="shared" si="55"/>
        <v>4.82</v>
      </c>
      <c r="N1403" s="369">
        <v>4.82</v>
      </c>
      <c r="O1403" s="375">
        <v>4.54</v>
      </c>
      <c r="P1403" s="387">
        <v>4.43</v>
      </c>
      <c r="Q1403" s="374">
        <f>(M1403-P1403)*E1403</f>
        <v>78.000000000000114</v>
      </c>
    </row>
    <row r="1404" spans="1:17" ht="15.5" x14ac:dyDescent="0.35">
      <c r="A1404" s="226" t="s">
        <v>588</v>
      </c>
      <c r="B1404" s="31" t="s">
        <v>215</v>
      </c>
      <c r="C1404" s="88" t="s">
        <v>216</v>
      </c>
      <c r="D1404" s="93" t="s">
        <v>823</v>
      </c>
      <c r="E1404" s="93">
        <v>200</v>
      </c>
      <c r="F1404" s="301">
        <v>4.82</v>
      </c>
      <c r="G1404" s="302">
        <f t="shared" si="54"/>
        <v>964</v>
      </c>
      <c r="H1404" s="212">
        <v>0.27210000000000001</v>
      </c>
      <c r="I1404" s="92" t="s">
        <v>422</v>
      </c>
      <c r="J1404" s="92" t="s">
        <v>1977</v>
      </c>
      <c r="K1404" s="91" t="s">
        <v>2158</v>
      </c>
      <c r="M1404" s="369">
        <f t="shared" si="55"/>
        <v>4.82</v>
      </c>
      <c r="N1404" s="369">
        <v>4.82</v>
      </c>
      <c r="O1404" s="375">
        <v>4.54</v>
      </c>
      <c r="P1404" s="387">
        <v>4.43</v>
      </c>
      <c r="Q1404" s="374">
        <f>(M1404-P1404)*E1404</f>
        <v>78.000000000000114</v>
      </c>
    </row>
    <row r="1405" spans="1:17" ht="15.5" x14ac:dyDescent="0.35">
      <c r="A1405" s="226" t="s">
        <v>588</v>
      </c>
      <c r="B1405" s="31" t="s">
        <v>217</v>
      </c>
      <c r="C1405" s="88" t="s">
        <v>218</v>
      </c>
      <c r="D1405" s="93" t="s">
        <v>631</v>
      </c>
      <c r="E1405" s="93">
        <v>100</v>
      </c>
      <c r="F1405" s="301">
        <v>1.97</v>
      </c>
      <c r="G1405" s="302">
        <f t="shared" si="54"/>
        <v>197</v>
      </c>
      <c r="H1405" s="212">
        <v>0.27210000000000001</v>
      </c>
      <c r="I1405" s="92" t="s">
        <v>422</v>
      </c>
      <c r="J1405" s="92" t="s">
        <v>1977</v>
      </c>
      <c r="K1405" s="91" t="s">
        <v>2158</v>
      </c>
      <c r="M1405" s="369">
        <f t="shared" si="55"/>
        <v>1.97</v>
      </c>
      <c r="N1405" s="369">
        <v>1.97</v>
      </c>
      <c r="O1405" s="375">
        <v>1.97</v>
      </c>
      <c r="P1405" s="387">
        <v>1.93</v>
      </c>
      <c r="Q1405" s="374">
        <f>(M1405-P1405)*E1405</f>
        <v>4.0000000000000036</v>
      </c>
    </row>
    <row r="1406" spans="1:17" ht="15.5" x14ac:dyDescent="0.35">
      <c r="A1406" s="226" t="s">
        <v>588</v>
      </c>
      <c r="B1406" s="31"/>
      <c r="C1406" s="88"/>
      <c r="D1406" s="93"/>
      <c r="E1406" s="93"/>
      <c r="F1406" s="301"/>
      <c r="G1406" s="302" t="str">
        <f t="shared" si="54"/>
        <v/>
      </c>
      <c r="H1406" s="212"/>
      <c r="I1406" s="92"/>
      <c r="J1406" s="92"/>
      <c r="K1406" s="92"/>
      <c r="M1406" s="369" t="str">
        <f t="shared" si="55"/>
        <v/>
      </c>
      <c r="N1406" s="369"/>
      <c r="O1406" s="375"/>
      <c r="P1406" s="387"/>
      <c r="Q1406" s="374"/>
    </row>
    <row r="1407" spans="1:17" ht="15.5" x14ac:dyDescent="0.35">
      <c r="A1407" s="226" t="s">
        <v>588</v>
      </c>
      <c r="B1407" s="31" t="s">
        <v>219</v>
      </c>
      <c r="C1407" s="88" t="s">
        <v>220</v>
      </c>
      <c r="D1407" s="93"/>
      <c r="E1407" s="93"/>
      <c r="F1407" s="301"/>
      <c r="G1407" s="302" t="str">
        <f t="shared" si="54"/>
        <v/>
      </c>
      <c r="H1407" s="212"/>
      <c r="I1407" s="92"/>
      <c r="J1407" s="92"/>
      <c r="K1407" s="92"/>
      <c r="M1407" s="369" t="str">
        <f t="shared" si="55"/>
        <v/>
      </c>
      <c r="N1407" s="369"/>
      <c r="O1407" s="375"/>
      <c r="P1407" s="387"/>
      <c r="Q1407" s="374"/>
    </row>
    <row r="1408" spans="1:17" ht="15.5" x14ac:dyDescent="0.35">
      <c r="A1408" s="226" t="s">
        <v>588</v>
      </c>
      <c r="B1408" s="31" t="s">
        <v>221</v>
      </c>
      <c r="C1408" s="88" t="s">
        <v>222</v>
      </c>
      <c r="D1408" s="93" t="s">
        <v>1681</v>
      </c>
      <c r="E1408" s="93">
        <v>100</v>
      </c>
      <c r="F1408" s="301">
        <v>128.94999999999999</v>
      </c>
      <c r="G1408" s="302">
        <f t="shared" si="54"/>
        <v>12895</v>
      </c>
      <c r="H1408" s="212">
        <v>0.27210000000000001</v>
      </c>
      <c r="I1408" s="92" t="s">
        <v>422</v>
      </c>
      <c r="J1408" s="92" t="s">
        <v>1977</v>
      </c>
      <c r="K1408" s="91" t="s">
        <v>2158</v>
      </c>
      <c r="M1408" s="369">
        <f t="shared" si="55"/>
        <v>128.94999999999999</v>
      </c>
      <c r="N1408" s="369">
        <v>128.94999999999999</v>
      </c>
      <c r="O1408" s="375">
        <v>128.94999999999999</v>
      </c>
      <c r="P1408" s="387">
        <v>115.49</v>
      </c>
      <c r="Q1408" s="374">
        <f>(M1408-P1408)*E1408</f>
        <v>1345.9999999999993</v>
      </c>
    </row>
    <row r="1409" spans="1:17" ht="15.5" x14ac:dyDescent="0.35">
      <c r="A1409" s="226" t="s">
        <v>588</v>
      </c>
      <c r="B1409" s="31" t="s">
        <v>223</v>
      </c>
      <c r="C1409" s="88" t="s">
        <v>224</v>
      </c>
      <c r="D1409" s="93" t="s">
        <v>1681</v>
      </c>
      <c r="E1409" s="93">
        <v>24</v>
      </c>
      <c r="F1409" s="301">
        <v>128.94999999999999</v>
      </c>
      <c r="G1409" s="302">
        <f t="shared" si="54"/>
        <v>3094.8</v>
      </c>
      <c r="H1409" s="212">
        <v>0.27210000000000001</v>
      </c>
      <c r="I1409" s="92" t="s">
        <v>422</v>
      </c>
      <c r="J1409" s="92" t="s">
        <v>1977</v>
      </c>
      <c r="K1409" s="91" t="s">
        <v>2158</v>
      </c>
      <c r="M1409" s="369">
        <f t="shared" si="55"/>
        <v>128.94999999999999</v>
      </c>
      <c r="N1409" s="369">
        <v>128.94999999999999</v>
      </c>
      <c r="O1409" s="375">
        <v>128.94999999999999</v>
      </c>
      <c r="P1409" s="387">
        <v>115.49</v>
      </c>
      <c r="Q1409" s="374">
        <f>(M1409-P1409)*E1409</f>
        <v>323.03999999999985</v>
      </c>
    </row>
    <row r="1410" spans="1:17" ht="15.5" x14ac:dyDescent="0.35">
      <c r="A1410" s="226" t="s">
        <v>588</v>
      </c>
      <c r="B1410" s="31"/>
      <c r="C1410" s="88"/>
      <c r="D1410" s="93"/>
      <c r="E1410" s="93"/>
      <c r="F1410" s="301"/>
      <c r="G1410" s="302" t="str">
        <f t="shared" si="54"/>
        <v/>
      </c>
      <c r="H1410" s="212"/>
      <c r="I1410" s="92"/>
      <c r="J1410" s="92"/>
      <c r="K1410" s="92"/>
      <c r="M1410" s="369" t="str">
        <f t="shared" si="55"/>
        <v/>
      </c>
      <c r="N1410" s="369"/>
      <c r="O1410" s="375"/>
      <c r="P1410" s="387"/>
      <c r="Q1410" s="374"/>
    </row>
    <row r="1411" spans="1:17" ht="15.5" x14ac:dyDescent="0.35">
      <c r="A1411" s="226" t="s">
        <v>588</v>
      </c>
      <c r="B1411" s="31" t="s">
        <v>1861</v>
      </c>
      <c r="C1411" s="88" t="s">
        <v>1857</v>
      </c>
      <c r="D1411" s="93"/>
      <c r="E1411" s="93"/>
      <c r="F1411" s="301"/>
      <c r="G1411" s="302" t="str">
        <f t="shared" si="54"/>
        <v/>
      </c>
      <c r="H1411" s="212"/>
      <c r="I1411" s="92"/>
      <c r="J1411" s="92"/>
      <c r="K1411" s="92"/>
      <c r="M1411" s="369" t="str">
        <f t="shared" si="55"/>
        <v/>
      </c>
      <c r="N1411" s="369"/>
      <c r="O1411" s="375"/>
      <c r="P1411" s="387"/>
      <c r="Q1411" s="374"/>
    </row>
    <row r="1412" spans="1:17" ht="58" x14ac:dyDescent="0.35">
      <c r="A1412" s="226" t="s">
        <v>588</v>
      </c>
      <c r="B1412" s="31" t="s">
        <v>1862</v>
      </c>
      <c r="C1412" s="88" t="s">
        <v>1858</v>
      </c>
      <c r="D1412" s="93" t="s">
        <v>631</v>
      </c>
      <c r="E1412" s="93">
        <v>6</v>
      </c>
      <c r="F1412" s="301" t="s">
        <v>1960</v>
      </c>
      <c r="G1412" s="302"/>
      <c r="H1412" s="212"/>
      <c r="I1412" s="92"/>
      <c r="J1412" s="92"/>
      <c r="K1412" s="91"/>
      <c r="M1412" s="369" t="str">
        <f t="shared" si="55"/>
        <v>Valorização e pagamento conforme Norma de Medição.</v>
      </c>
      <c r="N1412" s="369" t="s">
        <v>1960</v>
      </c>
      <c r="O1412" s="375" t="s">
        <v>1960</v>
      </c>
      <c r="P1412" s="387" t="s">
        <v>1960</v>
      </c>
      <c r="Q1412" s="374"/>
    </row>
    <row r="1413" spans="1:17" ht="15.5" x14ac:dyDescent="0.35">
      <c r="A1413" s="226" t="s">
        <v>588</v>
      </c>
      <c r="B1413" s="31"/>
      <c r="C1413" s="88"/>
      <c r="D1413" s="93"/>
      <c r="E1413" s="93"/>
      <c r="F1413" s="301"/>
      <c r="G1413" s="302" t="str">
        <f t="shared" si="54"/>
        <v/>
      </c>
      <c r="H1413" s="212"/>
      <c r="I1413" s="92"/>
      <c r="J1413" s="92"/>
      <c r="K1413" s="92"/>
      <c r="M1413" s="369" t="str">
        <f t="shared" si="55"/>
        <v/>
      </c>
      <c r="N1413" s="369"/>
      <c r="O1413" s="375"/>
      <c r="P1413" s="387"/>
      <c r="Q1413" s="374"/>
    </row>
    <row r="1414" spans="1:17" ht="15.5" x14ac:dyDescent="0.35">
      <c r="A1414" s="226" t="s">
        <v>588</v>
      </c>
      <c r="B1414" s="31" t="s">
        <v>225</v>
      </c>
      <c r="C1414" s="88" t="s">
        <v>596</v>
      </c>
      <c r="D1414" s="93"/>
      <c r="E1414" s="93"/>
      <c r="F1414" s="301"/>
      <c r="G1414" s="302" t="str">
        <f t="shared" si="54"/>
        <v/>
      </c>
      <c r="H1414" s="212"/>
      <c r="I1414" s="92"/>
      <c r="J1414" s="92"/>
      <c r="K1414" s="92"/>
      <c r="M1414" s="369" t="str">
        <f t="shared" si="55"/>
        <v/>
      </c>
      <c r="N1414" s="369"/>
      <c r="O1414" s="375"/>
      <c r="P1414" s="387"/>
      <c r="Q1414" s="374"/>
    </row>
    <row r="1415" spans="1:17" ht="29" x14ac:dyDescent="0.35">
      <c r="A1415" s="226" t="s">
        <v>588</v>
      </c>
      <c r="B1415" s="31" t="s">
        <v>33</v>
      </c>
      <c r="C1415" s="88" t="s">
        <v>226</v>
      </c>
      <c r="D1415" s="93" t="s">
        <v>631</v>
      </c>
      <c r="E1415" s="93">
        <v>1</v>
      </c>
      <c r="F1415" s="301">
        <v>192221.98</v>
      </c>
      <c r="G1415" s="302">
        <f t="shared" ref="G1415:G1478" si="57">IF(F1415="","",TRUNC(F1415*E1415,4))</f>
        <v>192221.98</v>
      </c>
      <c r="H1415" s="212">
        <v>0.15210000000000001</v>
      </c>
      <c r="I1415" s="92" t="s">
        <v>421</v>
      </c>
      <c r="J1415" s="92" t="s">
        <v>1978</v>
      </c>
      <c r="K1415" s="91" t="s">
        <v>2158</v>
      </c>
      <c r="M1415" s="369">
        <f t="shared" si="55"/>
        <v>192221.98</v>
      </c>
      <c r="N1415" s="369">
        <v>189522.93</v>
      </c>
      <c r="O1415" s="375">
        <v>189522.93</v>
      </c>
      <c r="P1415" s="387">
        <v>196875.68</v>
      </c>
      <c r="Q1415" s="374">
        <f>(M1415-P1415)*E1415</f>
        <v>-4653.6999999999825</v>
      </c>
    </row>
    <row r="1416" spans="1:17" ht="31" x14ac:dyDescent="0.35">
      <c r="A1416" s="226" t="s">
        <v>588</v>
      </c>
      <c r="B1416" s="31" t="s">
        <v>227</v>
      </c>
      <c r="C1416" s="88" t="s">
        <v>228</v>
      </c>
      <c r="D1416" s="93" t="s">
        <v>631</v>
      </c>
      <c r="E1416" s="93">
        <v>1</v>
      </c>
      <c r="F1416" s="301" t="s">
        <v>1969</v>
      </c>
      <c r="G1416" s="302"/>
      <c r="H1416" s="212"/>
      <c r="I1416" s="92"/>
      <c r="J1416" s="92"/>
      <c r="K1416" s="91"/>
      <c r="M1416" s="369" t="str">
        <f t="shared" ref="M1416:M1479" si="58">IF(F1416="","",F1416)</f>
        <v>Incluído no item 06.15.110.01</v>
      </c>
      <c r="N1416" s="369" t="s">
        <v>1969</v>
      </c>
      <c r="O1416" s="375" t="s">
        <v>1969</v>
      </c>
      <c r="P1416" s="387" t="s">
        <v>1969</v>
      </c>
      <c r="Q1416" s="374"/>
    </row>
    <row r="1417" spans="1:17" ht="31" x14ac:dyDescent="0.35">
      <c r="A1417" s="226" t="s">
        <v>588</v>
      </c>
      <c r="B1417" s="31" t="s">
        <v>229</v>
      </c>
      <c r="C1417" s="88" t="s">
        <v>230</v>
      </c>
      <c r="D1417" s="93" t="s">
        <v>631</v>
      </c>
      <c r="E1417" s="93">
        <v>1</v>
      </c>
      <c r="F1417" s="301" t="s">
        <v>1969</v>
      </c>
      <c r="G1417" s="302"/>
      <c r="H1417" s="212"/>
      <c r="I1417" s="92"/>
      <c r="J1417" s="92"/>
      <c r="K1417" s="91"/>
      <c r="M1417" s="369" t="str">
        <f t="shared" si="58"/>
        <v>Incluído no item 06.15.110.01</v>
      </c>
      <c r="N1417" s="369" t="s">
        <v>1969</v>
      </c>
      <c r="O1417" s="375" t="s">
        <v>1969</v>
      </c>
      <c r="P1417" s="387" t="s">
        <v>1969</v>
      </c>
      <c r="Q1417" s="374"/>
    </row>
    <row r="1418" spans="1:17" ht="31" x14ac:dyDescent="0.35">
      <c r="A1418" s="226" t="s">
        <v>588</v>
      </c>
      <c r="B1418" s="31" t="s">
        <v>231</v>
      </c>
      <c r="C1418" s="88" t="s">
        <v>232</v>
      </c>
      <c r="D1418" s="93" t="s">
        <v>631</v>
      </c>
      <c r="E1418" s="93">
        <v>1</v>
      </c>
      <c r="F1418" s="301" t="s">
        <v>1969</v>
      </c>
      <c r="G1418" s="302"/>
      <c r="H1418" s="212"/>
      <c r="I1418" s="92"/>
      <c r="J1418" s="92"/>
      <c r="K1418" s="91"/>
      <c r="M1418" s="369" t="str">
        <f t="shared" si="58"/>
        <v>Incluído no item 06.15.110.01</v>
      </c>
      <c r="N1418" s="369" t="s">
        <v>1969</v>
      </c>
      <c r="O1418" s="375" t="s">
        <v>1969</v>
      </c>
      <c r="P1418" s="387" t="s">
        <v>1969</v>
      </c>
      <c r="Q1418" s="374"/>
    </row>
    <row r="1419" spans="1:17" ht="31" x14ac:dyDescent="0.35">
      <c r="A1419" s="226" t="s">
        <v>588</v>
      </c>
      <c r="B1419" s="31" t="s">
        <v>233</v>
      </c>
      <c r="C1419" s="88" t="s">
        <v>234</v>
      </c>
      <c r="D1419" s="93" t="s">
        <v>631</v>
      </c>
      <c r="E1419" s="93">
        <v>1</v>
      </c>
      <c r="F1419" s="301" t="s">
        <v>1969</v>
      </c>
      <c r="G1419" s="302"/>
      <c r="H1419" s="212"/>
      <c r="I1419" s="92"/>
      <c r="J1419" s="92"/>
      <c r="K1419" s="91"/>
      <c r="M1419" s="369" t="str">
        <f t="shared" si="58"/>
        <v>Incluído no item 06.15.110.01</v>
      </c>
      <c r="N1419" s="369" t="s">
        <v>1969</v>
      </c>
      <c r="O1419" s="375" t="s">
        <v>1969</v>
      </c>
      <c r="P1419" s="387" t="s">
        <v>1969</v>
      </c>
      <c r="Q1419" s="374"/>
    </row>
    <row r="1420" spans="1:17" ht="31" x14ac:dyDescent="0.35">
      <c r="A1420" s="226" t="s">
        <v>588</v>
      </c>
      <c r="B1420" s="31" t="s">
        <v>235</v>
      </c>
      <c r="C1420" s="88" t="s">
        <v>236</v>
      </c>
      <c r="D1420" s="93" t="s">
        <v>631</v>
      </c>
      <c r="E1420" s="93">
        <v>1</v>
      </c>
      <c r="F1420" s="301" t="s">
        <v>1969</v>
      </c>
      <c r="G1420" s="302"/>
      <c r="H1420" s="212"/>
      <c r="I1420" s="92"/>
      <c r="J1420" s="92"/>
      <c r="K1420" s="91"/>
      <c r="M1420" s="369" t="str">
        <f t="shared" si="58"/>
        <v>Incluído no item 06.15.110.01</v>
      </c>
      <c r="N1420" s="369" t="s">
        <v>1969</v>
      </c>
      <c r="O1420" s="375" t="s">
        <v>1969</v>
      </c>
      <c r="P1420" s="387" t="s">
        <v>1969</v>
      </c>
      <c r="Q1420" s="374"/>
    </row>
    <row r="1421" spans="1:17" ht="31" x14ac:dyDescent="0.35">
      <c r="A1421" s="226" t="s">
        <v>588</v>
      </c>
      <c r="B1421" s="31" t="s">
        <v>237</v>
      </c>
      <c r="C1421" s="88" t="s">
        <v>238</v>
      </c>
      <c r="D1421" s="93" t="s">
        <v>631</v>
      </c>
      <c r="E1421" s="93">
        <v>1</v>
      </c>
      <c r="F1421" s="301" t="s">
        <v>1969</v>
      </c>
      <c r="G1421" s="302"/>
      <c r="H1421" s="212"/>
      <c r="I1421" s="92"/>
      <c r="J1421" s="92"/>
      <c r="K1421" s="91"/>
      <c r="M1421" s="369" t="str">
        <f t="shared" si="58"/>
        <v>Incluído no item 06.15.110.01</v>
      </c>
      <c r="N1421" s="369" t="s">
        <v>1969</v>
      </c>
      <c r="O1421" s="375" t="s">
        <v>1969</v>
      </c>
      <c r="P1421" s="387" t="s">
        <v>1969</v>
      </c>
      <c r="Q1421" s="374"/>
    </row>
    <row r="1422" spans="1:17" ht="31" x14ac:dyDescent="0.35">
      <c r="A1422" s="226" t="s">
        <v>588</v>
      </c>
      <c r="B1422" s="31" t="s">
        <v>239</v>
      </c>
      <c r="C1422" s="88" t="s">
        <v>240</v>
      </c>
      <c r="D1422" s="93" t="s">
        <v>823</v>
      </c>
      <c r="E1422" s="93">
        <v>9</v>
      </c>
      <c r="F1422" s="301" t="s">
        <v>1969</v>
      </c>
      <c r="G1422" s="302"/>
      <c r="H1422" s="212"/>
      <c r="I1422" s="92"/>
      <c r="J1422" s="92"/>
      <c r="K1422" s="91"/>
      <c r="M1422" s="369" t="str">
        <f t="shared" si="58"/>
        <v>Incluído no item 06.15.110.01</v>
      </c>
      <c r="N1422" s="369" t="s">
        <v>1969</v>
      </c>
      <c r="O1422" s="375" t="s">
        <v>1969</v>
      </c>
      <c r="P1422" s="387" t="s">
        <v>1969</v>
      </c>
      <c r="Q1422" s="374"/>
    </row>
    <row r="1423" spans="1:17" ht="31" x14ac:dyDescent="0.35">
      <c r="A1423" s="226" t="s">
        <v>588</v>
      </c>
      <c r="B1423" s="31" t="s">
        <v>241</v>
      </c>
      <c r="C1423" s="88" t="s">
        <v>242</v>
      </c>
      <c r="D1423" s="93" t="s">
        <v>631</v>
      </c>
      <c r="E1423" s="93">
        <v>1</v>
      </c>
      <c r="F1423" s="301" t="s">
        <v>1969</v>
      </c>
      <c r="G1423" s="302"/>
      <c r="H1423" s="212"/>
      <c r="I1423" s="92"/>
      <c r="J1423" s="92"/>
      <c r="K1423" s="91"/>
      <c r="M1423" s="369" t="str">
        <f t="shared" si="58"/>
        <v>Incluído no item 06.15.110.01</v>
      </c>
      <c r="N1423" s="369" t="s">
        <v>1969</v>
      </c>
      <c r="O1423" s="375" t="s">
        <v>1969</v>
      </c>
      <c r="P1423" s="387" t="s">
        <v>1969</v>
      </c>
      <c r="Q1423" s="374"/>
    </row>
    <row r="1424" spans="1:17" ht="31" x14ac:dyDescent="0.35">
      <c r="A1424" s="226" t="s">
        <v>588</v>
      </c>
      <c r="B1424" s="31" t="s">
        <v>243</v>
      </c>
      <c r="C1424" s="88" t="s">
        <v>244</v>
      </c>
      <c r="D1424" s="93" t="s">
        <v>631</v>
      </c>
      <c r="E1424" s="93">
        <v>1</v>
      </c>
      <c r="F1424" s="301" t="s">
        <v>1969</v>
      </c>
      <c r="G1424" s="302"/>
      <c r="H1424" s="212"/>
      <c r="I1424" s="92"/>
      <c r="J1424" s="92"/>
      <c r="K1424" s="91"/>
      <c r="M1424" s="369" t="str">
        <f t="shared" si="58"/>
        <v>Incluído no item 06.15.110.01</v>
      </c>
      <c r="N1424" s="369" t="s">
        <v>1969</v>
      </c>
      <c r="O1424" s="375" t="s">
        <v>1969</v>
      </c>
      <c r="P1424" s="387" t="s">
        <v>1969</v>
      </c>
      <c r="Q1424" s="374"/>
    </row>
    <row r="1425" spans="1:17" ht="31" x14ac:dyDescent="0.35">
      <c r="A1425" s="226" t="s">
        <v>588</v>
      </c>
      <c r="B1425" s="31" t="s">
        <v>245</v>
      </c>
      <c r="C1425" s="88" t="s">
        <v>246</v>
      </c>
      <c r="D1425" s="93" t="s">
        <v>631</v>
      </c>
      <c r="E1425" s="93">
        <v>2</v>
      </c>
      <c r="F1425" s="301" t="s">
        <v>1969</v>
      </c>
      <c r="G1425" s="302"/>
      <c r="H1425" s="212"/>
      <c r="I1425" s="92"/>
      <c r="J1425" s="92"/>
      <c r="K1425" s="91"/>
      <c r="M1425" s="369" t="str">
        <f t="shared" si="58"/>
        <v>Incluído no item 06.15.110.01</v>
      </c>
      <c r="N1425" s="369" t="s">
        <v>1969</v>
      </c>
      <c r="O1425" s="375" t="s">
        <v>1969</v>
      </c>
      <c r="P1425" s="387" t="s">
        <v>1969</v>
      </c>
      <c r="Q1425" s="374"/>
    </row>
    <row r="1426" spans="1:17" ht="31" x14ac:dyDescent="0.35">
      <c r="A1426" s="226" t="s">
        <v>588</v>
      </c>
      <c r="B1426" s="31" t="s">
        <v>247</v>
      </c>
      <c r="C1426" s="88" t="s">
        <v>248</v>
      </c>
      <c r="D1426" s="93" t="s">
        <v>631</v>
      </c>
      <c r="E1426" s="93">
        <v>2</v>
      </c>
      <c r="F1426" s="301" t="s">
        <v>1969</v>
      </c>
      <c r="G1426" s="302"/>
      <c r="H1426" s="212"/>
      <c r="I1426" s="92"/>
      <c r="J1426" s="92"/>
      <c r="K1426" s="91"/>
      <c r="M1426" s="369" t="str">
        <f t="shared" si="58"/>
        <v>Incluído no item 06.15.110.01</v>
      </c>
      <c r="N1426" s="369" t="s">
        <v>1969</v>
      </c>
      <c r="O1426" s="375" t="s">
        <v>1969</v>
      </c>
      <c r="P1426" s="387" t="s">
        <v>1969</v>
      </c>
      <c r="Q1426" s="374"/>
    </row>
    <row r="1427" spans="1:17" ht="31" x14ac:dyDescent="0.35">
      <c r="A1427" s="226" t="s">
        <v>588</v>
      </c>
      <c r="B1427" s="31" t="s">
        <v>249</v>
      </c>
      <c r="C1427" s="88" t="s">
        <v>250</v>
      </c>
      <c r="D1427" s="93" t="s">
        <v>631</v>
      </c>
      <c r="E1427" s="93">
        <v>1</v>
      </c>
      <c r="F1427" s="301" t="s">
        <v>1969</v>
      </c>
      <c r="G1427" s="302"/>
      <c r="H1427" s="212"/>
      <c r="I1427" s="92"/>
      <c r="J1427" s="92"/>
      <c r="K1427" s="91"/>
      <c r="M1427" s="369" t="str">
        <f t="shared" si="58"/>
        <v>Incluído no item 06.15.110.01</v>
      </c>
      <c r="N1427" s="369" t="s">
        <v>1969</v>
      </c>
      <c r="O1427" s="375" t="s">
        <v>1969</v>
      </c>
      <c r="P1427" s="387" t="s">
        <v>1969</v>
      </c>
      <c r="Q1427" s="374"/>
    </row>
    <row r="1428" spans="1:17" ht="31" x14ac:dyDescent="0.35">
      <c r="A1428" s="226" t="s">
        <v>588</v>
      </c>
      <c r="B1428" s="31" t="s">
        <v>251</v>
      </c>
      <c r="C1428" s="88" t="s">
        <v>252</v>
      </c>
      <c r="D1428" s="93" t="s">
        <v>823</v>
      </c>
      <c r="E1428" s="93">
        <v>3</v>
      </c>
      <c r="F1428" s="301" t="s">
        <v>1969</v>
      </c>
      <c r="G1428" s="302"/>
      <c r="H1428" s="212"/>
      <c r="I1428" s="92"/>
      <c r="J1428" s="92"/>
      <c r="K1428" s="91"/>
      <c r="M1428" s="369" t="str">
        <f t="shared" si="58"/>
        <v>Incluído no item 06.15.110.01</v>
      </c>
      <c r="N1428" s="369" t="s">
        <v>1969</v>
      </c>
      <c r="O1428" s="375" t="s">
        <v>1969</v>
      </c>
      <c r="P1428" s="387" t="s">
        <v>1969</v>
      </c>
      <c r="Q1428" s="374"/>
    </row>
    <row r="1429" spans="1:17" ht="31" x14ac:dyDescent="0.35">
      <c r="A1429" s="226" t="s">
        <v>588</v>
      </c>
      <c r="B1429" s="31" t="s">
        <v>253</v>
      </c>
      <c r="C1429" s="88" t="s">
        <v>254</v>
      </c>
      <c r="D1429" s="93" t="s">
        <v>631</v>
      </c>
      <c r="E1429" s="93">
        <v>6</v>
      </c>
      <c r="F1429" s="301" t="s">
        <v>1969</v>
      </c>
      <c r="G1429" s="302"/>
      <c r="H1429" s="212"/>
      <c r="I1429" s="92"/>
      <c r="J1429" s="92"/>
      <c r="K1429" s="91"/>
      <c r="M1429" s="369" t="str">
        <f t="shared" si="58"/>
        <v>Incluído no item 06.15.110.01</v>
      </c>
      <c r="N1429" s="369" t="s">
        <v>1969</v>
      </c>
      <c r="O1429" s="375" t="s">
        <v>1969</v>
      </c>
      <c r="P1429" s="387" t="s">
        <v>1969</v>
      </c>
      <c r="Q1429" s="374"/>
    </row>
    <row r="1430" spans="1:17" ht="31" x14ac:dyDescent="0.35">
      <c r="A1430" s="226" t="s">
        <v>588</v>
      </c>
      <c r="B1430" s="31" t="s">
        <v>255</v>
      </c>
      <c r="C1430" s="88" t="s">
        <v>256</v>
      </c>
      <c r="D1430" s="93" t="s">
        <v>631</v>
      </c>
      <c r="E1430" s="93">
        <v>2</v>
      </c>
      <c r="F1430" s="301" t="s">
        <v>1969</v>
      </c>
      <c r="G1430" s="302"/>
      <c r="H1430" s="212"/>
      <c r="I1430" s="92"/>
      <c r="J1430" s="92"/>
      <c r="K1430" s="91"/>
      <c r="M1430" s="369" t="str">
        <f t="shared" si="58"/>
        <v>Incluído no item 06.15.110.01</v>
      </c>
      <c r="N1430" s="369" t="s">
        <v>1969</v>
      </c>
      <c r="O1430" s="375" t="s">
        <v>1969</v>
      </c>
      <c r="P1430" s="387" t="s">
        <v>1969</v>
      </c>
      <c r="Q1430" s="374"/>
    </row>
    <row r="1431" spans="1:17" ht="31" x14ac:dyDescent="0.35">
      <c r="A1431" s="226" t="s">
        <v>588</v>
      </c>
      <c r="B1431" s="31" t="s">
        <v>257</v>
      </c>
      <c r="C1431" s="88" t="s">
        <v>258</v>
      </c>
      <c r="D1431" s="93" t="s">
        <v>631</v>
      </c>
      <c r="E1431" s="93">
        <v>2</v>
      </c>
      <c r="F1431" s="301" t="s">
        <v>1969</v>
      </c>
      <c r="G1431" s="302"/>
      <c r="H1431" s="212"/>
      <c r="I1431" s="92"/>
      <c r="J1431" s="92"/>
      <c r="K1431" s="91"/>
      <c r="M1431" s="369" t="str">
        <f t="shared" si="58"/>
        <v>Incluído no item 06.15.110.01</v>
      </c>
      <c r="N1431" s="369" t="s">
        <v>1969</v>
      </c>
      <c r="O1431" s="375" t="s">
        <v>1969</v>
      </c>
      <c r="P1431" s="387" t="s">
        <v>1969</v>
      </c>
      <c r="Q1431" s="374"/>
    </row>
    <row r="1432" spans="1:17" ht="31" x14ac:dyDescent="0.35">
      <c r="A1432" s="226" t="s">
        <v>588</v>
      </c>
      <c r="B1432" s="31" t="s">
        <v>259</v>
      </c>
      <c r="C1432" s="88" t="s">
        <v>260</v>
      </c>
      <c r="D1432" s="93" t="s">
        <v>631</v>
      </c>
      <c r="E1432" s="93">
        <v>1</v>
      </c>
      <c r="F1432" s="301" t="s">
        <v>1969</v>
      </c>
      <c r="G1432" s="302"/>
      <c r="H1432" s="212"/>
      <c r="I1432" s="92"/>
      <c r="J1432" s="92"/>
      <c r="K1432" s="91"/>
      <c r="M1432" s="369" t="str">
        <f t="shared" si="58"/>
        <v>Incluído no item 06.15.110.01</v>
      </c>
      <c r="N1432" s="369" t="s">
        <v>1969</v>
      </c>
      <c r="O1432" s="375" t="s">
        <v>1969</v>
      </c>
      <c r="P1432" s="387" t="s">
        <v>1969</v>
      </c>
      <c r="Q1432" s="374"/>
    </row>
    <row r="1433" spans="1:17" ht="31" x14ac:dyDescent="0.35">
      <c r="A1433" s="226" t="s">
        <v>588</v>
      </c>
      <c r="B1433" s="31" t="s">
        <v>261</v>
      </c>
      <c r="C1433" s="88" t="s">
        <v>262</v>
      </c>
      <c r="D1433" s="93" t="s">
        <v>631</v>
      </c>
      <c r="E1433" s="93">
        <v>1</v>
      </c>
      <c r="F1433" s="301" t="s">
        <v>1969</v>
      </c>
      <c r="G1433" s="302"/>
      <c r="H1433" s="212"/>
      <c r="I1433" s="92"/>
      <c r="J1433" s="92"/>
      <c r="K1433" s="91"/>
      <c r="M1433" s="369" t="str">
        <f t="shared" si="58"/>
        <v>Incluído no item 06.15.110.01</v>
      </c>
      <c r="N1433" s="369" t="s">
        <v>1969</v>
      </c>
      <c r="O1433" s="375" t="s">
        <v>1969</v>
      </c>
      <c r="P1433" s="387" t="s">
        <v>1969</v>
      </c>
      <c r="Q1433" s="374"/>
    </row>
    <row r="1434" spans="1:17" ht="31" x14ac:dyDescent="0.35">
      <c r="A1434" s="226" t="s">
        <v>588</v>
      </c>
      <c r="B1434" s="31" t="s">
        <v>263</v>
      </c>
      <c r="C1434" s="88" t="s">
        <v>264</v>
      </c>
      <c r="D1434" s="93" t="s">
        <v>631</v>
      </c>
      <c r="E1434" s="93">
        <v>1</v>
      </c>
      <c r="F1434" s="301" t="s">
        <v>1969</v>
      </c>
      <c r="G1434" s="302"/>
      <c r="H1434" s="212"/>
      <c r="I1434" s="92"/>
      <c r="J1434" s="92"/>
      <c r="K1434" s="91"/>
      <c r="M1434" s="369" t="str">
        <f t="shared" si="58"/>
        <v>Incluído no item 06.15.110.01</v>
      </c>
      <c r="N1434" s="369" t="s">
        <v>1969</v>
      </c>
      <c r="O1434" s="375" t="s">
        <v>1969</v>
      </c>
      <c r="P1434" s="387" t="s">
        <v>1969</v>
      </c>
      <c r="Q1434" s="374"/>
    </row>
    <row r="1435" spans="1:17" ht="31" x14ac:dyDescent="0.35">
      <c r="A1435" s="226" t="s">
        <v>588</v>
      </c>
      <c r="B1435" s="31" t="s">
        <v>265</v>
      </c>
      <c r="C1435" s="88" t="s">
        <v>266</v>
      </c>
      <c r="D1435" s="93" t="s">
        <v>631</v>
      </c>
      <c r="E1435" s="93">
        <v>1</v>
      </c>
      <c r="F1435" s="301" t="s">
        <v>1969</v>
      </c>
      <c r="G1435" s="302"/>
      <c r="H1435" s="212"/>
      <c r="I1435" s="92"/>
      <c r="J1435" s="92"/>
      <c r="K1435" s="91"/>
      <c r="M1435" s="369" t="str">
        <f t="shared" si="58"/>
        <v>Incluído no item 06.15.110.01</v>
      </c>
      <c r="N1435" s="369" t="s">
        <v>1969</v>
      </c>
      <c r="O1435" s="375" t="s">
        <v>1969</v>
      </c>
      <c r="P1435" s="387" t="s">
        <v>1969</v>
      </c>
      <c r="Q1435" s="374"/>
    </row>
    <row r="1436" spans="1:17" ht="31" x14ac:dyDescent="0.35">
      <c r="A1436" s="226" t="s">
        <v>588</v>
      </c>
      <c r="B1436" s="31" t="s">
        <v>267</v>
      </c>
      <c r="C1436" s="88" t="s">
        <v>268</v>
      </c>
      <c r="D1436" s="93" t="s">
        <v>631</v>
      </c>
      <c r="E1436" s="93">
        <v>1</v>
      </c>
      <c r="F1436" s="301" t="s">
        <v>1969</v>
      </c>
      <c r="G1436" s="302"/>
      <c r="H1436" s="212"/>
      <c r="I1436" s="92"/>
      <c r="J1436" s="92"/>
      <c r="K1436" s="91"/>
      <c r="M1436" s="369" t="str">
        <f t="shared" si="58"/>
        <v>Incluído no item 06.15.110.01</v>
      </c>
      <c r="N1436" s="369" t="s">
        <v>1969</v>
      </c>
      <c r="O1436" s="375" t="s">
        <v>1969</v>
      </c>
      <c r="P1436" s="387" t="s">
        <v>1969</v>
      </c>
      <c r="Q1436" s="374"/>
    </row>
    <row r="1437" spans="1:17" ht="15.5" x14ac:dyDescent="0.35">
      <c r="A1437" s="226" t="s">
        <v>588</v>
      </c>
      <c r="B1437" s="31"/>
      <c r="C1437" s="88"/>
      <c r="D1437" s="93"/>
      <c r="E1437" s="93"/>
      <c r="F1437" s="301"/>
      <c r="G1437" s="302" t="str">
        <f t="shared" si="57"/>
        <v/>
      </c>
      <c r="H1437" s="212"/>
      <c r="I1437" s="92"/>
      <c r="J1437" s="92"/>
      <c r="K1437" s="92"/>
      <c r="M1437" s="369" t="str">
        <f t="shared" si="58"/>
        <v/>
      </c>
      <c r="N1437" s="369"/>
      <c r="O1437" s="375"/>
      <c r="P1437" s="387"/>
      <c r="Q1437" s="374"/>
    </row>
    <row r="1438" spans="1:17" ht="15.5" x14ac:dyDescent="0.35">
      <c r="A1438" s="226" t="s">
        <v>588</v>
      </c>
      <c r="B1438" s="31" t="s">
        <v>269</v>
      </c>
      <c r="C1438" s="88" t="s">
        <v>270</v>
      </c>
      <c r="D1438" s="93"/>
      <c r="E1438" s="93"/>
      <c r="F1438" s="301"/>
      <c r="G1438" s="302" t="str">
        <f t="shared" si="57"/>
        <v/>
      </c>
      <c r="H1438" s="212"/>
      <c r="I1438" s="92"/>
      <c r="J1438" s="92"/>
      <c r="K1438" s="92"/>
      <c r="M1438" s="369" t="str">
        <f t="shared" si="58"/>
        <v/>
      </c>
      <c r="N1438" s="369"/>
      <c r="O1438" s="375"/>
      <c r="P1438" s="387"/>
      <c r="Q1438" s="374"/>
    </row>
    <row r="1439" spans="1:17" ht="58" x14ac:dyDescent="0.35">
      <c r="A1439" s="226" t="s">
        <v>588</v>
      </c>
      <c r="B1439" s="31" t="s">
        <v>271</v>
      </c>
      <c r="C1439" s="88" t="s">
        <v>272</v>
      </c>
      <c r="D1439" s="93" t="s">
        <v>631</v>
      </c>
      <c r="E1439" s="93">
        <v>1</v>
      </c>
      <c r="F1439" s="301" t="s">
        <v>1960</v>
      </c>
      <c r="G1439" s="302"/>
      <c r="H1439" s="212"/>
      <c r="I1439" s="92"/>
      <c r="J1439" s="92"/>
      <c r="K1439" s="91"/>
      <c r="M1439" s="369" t="str">
        <f t="shared" si="58"/>
        <v>Valorização e pagamento conforme Norma de Medição.</v>
      </c>
      <c r="N1439" s="369" t="s">
        <v>1960</v>
      </c>
      <c r="O1439" s="375" t="s">
        <v>1960</v>
      </c>
      <c r="P1439" s="387" t="s">
        <v>1960</v>
      </c>
      <c r="Q1439" s="374"/>
    </row>
    <row r="1440" spans="1:17" ht="15.5" x14ac:dyDescent="0.35">
      <c r="A1440" s="226" t="s">
        <v>588</v>
      </c>
      <c r="B1440" s="31"/>
      <c r="C1440" s="88"/>
      <c r="D1440" s="93"/>
      <c r="E1440" s="93"/>
      <c r="F1440" s="301"/>
      <c r="G1440" s="302" t="str">
        <f t="shared" si="57"/>
        <v/>
      </c>
      <c r="H1440" s="212"/>
      <c r="I1440" s="92"/>
      <c r="J1440" s="92"/>
      <c r="K1440" s="92"/>
      <c r="M1440" s="369" t="str">
        <f t="shared" si="58"/>
        <v/>
      </c>
      <c r="N1440" s="369"/>
      <c r="O1440" s="375"/>
      <c r="P1440" s="387"/>
      <c r="Q1440" s="374"/>
    </row>
    <row r="1441" spans="1:17" ht="15.5" x14ac:dyDescent="0.35">
      <c r="A1441" s="226" t="s">
        <v>588</v>
      </c>
      <c r="B1441" s="31" t="s">
        <v>273</v>
      </c>
      <c r="C1441" s="88" t="s">
        <v>220</v>
      </c>
      <c r="D1441" s="93"/>
      <c r="E1441" s="93"/>
      <c r="F1441" s="301"/>
      <c r="G1441" s="302" t="str">
        <f t="shared" si="57"/>
        <v/>
      </c>
      <c r="H1441" s="212"/>
      <c r="I1441" s="92"/>
      <c r="J1441" s="92"/>
      <c r="K1441" s="92"/>
      <c r="M1441" s="369" t="str">
        <f t="shared" si="58"/>
        <v/>
      </c>
      <c r="N1441" s="369"/>
      <c r="O1441" s="375"/>
      <c r="P1441" s="387"/>
      <c r="Q1441" s="374"/>
    </row>
    <row r="1442" spans="1:17" ht="15.5" x14ac:dyDescent="0.35">
      <c r="A1442" s="226" t="s">
        <v>588</v>
      </c>
      <c r="B1442" s="31" t="s">
        <v>274</v>
      </c>
      <c r="C1442" s="88" t="s">
        <v>275</v>
      </c>
      <c r="D1442" s="93" t="s">
        <v>1681</v>
      </c>
      <c r="E1442" s="93">
        <v>40</v>
      </c>
      <c r="F1442" s="301">
        <v>128.94999999999999</v>
      </c>
      <c r="G1442" s="302">
        <f t="shared" si="57"/>
        <v>5158</v>
      </c>
      <c r="H1442" s="212">
        <v>0.27210000000000001</v>
      </c>
      <c r="I1442" s="92" t="s">
        <v>422</v>
      </c>
      <c r="J1442" s="92" t="s">
        <v>1978</v>
      </c>
      <c r="K1442" s="91" t="s">
        <v>2158</v>
      </c>
      <c r="M1442" s="369">
        <f t="shared" si="58"/>
        <v>128.94999999999999</v>
      </c>
      <c r="N1442" s="369">
        <v>128.94999999999999</v>
      </c>
      <c r="O1442" s="375">
        <v>128.94999999999999</v>
      </c>
      <c r="P1442" s="387">
        <v>115.49</v>
      </c>
      <c r="Q1442" s="374">
        <f>(M1442-P1442)*E1442</f>
        <v>538.39999999999975</v>
      </c>
    </row>
    <row r="1443" spans="1:17" ht="15.5" x14ac:dyDescent="0.35">
      <c r="A1443" s="226" t="s">
        <v>588</v>
      </c>
      <c r="B1443" s="31" t="s">
        <v>276</v>
      </c>
      <c r="C1443" s="88" t="s">
        <v>277</v>
      </c>
      <c r="D1443" s="93" t="s">
        <v>1681</v>
      </c>
      <c r="E1443" s="93">
        <v>24</v>
      </c>
      <c r="F1443" s="301">
        <v>128.94999999999999</v>
      </c>
      <c r="G1443" s="302">
        <f t="shared" si="57"/>
        <v>3094.8</v>
      </c>
      <c r="H1443" s="212">
        <v>0.27210000000000001</v>
      </c>
      <c r="I1443" s="92" t="s">
        <v>422</v>
      </c>
      <c r="J1443" s="92" t="s">
        <v>1978</v>
      </c>
      <c r="K1443" s="91" t="s">
        <v>2158</v>
      </c>
      <c r="M1443" s="369">
        <f t="shared" si="58"/>
        <v>128.94999999999999</v>
      </c>
      <c r="N1443" s="369">
        <v>128.94999999999999</v>
      </c>
      <c r="O1443" s="375">
        <v>128.94999999999999</v>
      </c>
      <c r="P1443" s="387">
        <v>115.49</v>
      </c>
      <c r="Q1443" s="374">
        <f>(M1443-P1443)*E1443</f>
        <v>323.03999999999985</v>
      </c>
    </row>
    <row r="1444" spans="1:17" ht="15.5" x14ac:dyDescent="0.35">
      <c r="A1444" s="226" t="s">
        <v>588</v>
      </c>
      <c r="B1444" s="31"/>
      <c r="C1444" s="88"/>
      <c r="D1444" s="93"/>
      <c r="E1444" s="93"/>
      <c r="F1444" s="301"/>
      <c r="G1444" s="302" t="str">
        <f t="shared" si="57"/>
        <v/>
      </c>
      <c r="H1444" s="212"/>
      <c r="I1444" s="92"/>
      <c r="J1444" s="92"/>
      <c r="K1444" s="92"/>
      <c r="M1444" s="369" t="str">
        <f t="shared" si="58"/>
        <v/>
      </c>
      <c r="N1444" s="369"/>
      <c r="O1444" s="375"/>
      <c r="P1444" s="387"/>
      <c r="Q1444" s="374"/>
    </row>
    <row r="1445" spans="1:17" ht="15.5" x14ac:dyDescent="0.35">
      <c r="A1445" s="226" t="s">
        <v>588</v>
      </c>
      <c r="B1445" s="31" t="s">
        <v>1863</v>
      </c>
      <c r="C1445" s="88" t="s">
        <v>1857</v>
      </c>
      <c r="D1445" s="93"/>
      <c r="E1445" s="93"/>
      <c r="F1445" s="301"/>
      <c r="G1445" s="302" t="str">
        <f t="shared" si="57"/>
        <v/>
      </c>
      <c r="H1445" s="212"/>
      <c r="I1445" s="92"/>
      <c r="J1445" s="92"/>
      <c r="K1445" s="92"/>
      <c r="M1445" s="369" t="str">
        <f t="shared" si="58"/>
        <v/>
      </c>
      <c r="N1445" s="369"/>
      <c r="O1445" s="375"/>
      <c r="P1445" s="387"/>
      <c r="Q1445" s="374"/>
    </row>
    <row r="1446" spans="1:17" ht="58" x14ac:dyDescent="0.35">
      <c r="A1446" s="226" t="s">
        <v>588</v>
      </c>
      <c r="B1446" s="31" t="s">
        <v>1864</v>
      </c>
      <c r="C1446" s="88" t="s">
        <v>1858</v>
      </c>
      <c r="D1446" s="93" t="s">
        <v>631</v>
      </c>
      <c r="E1446" s="93">
        <v>4</v>
      </c>
      <c r="F1446" s="301" t="s">
        <v>1960</v>
      </c>
      <c r="G1446" s="302"/>
      <c r="H1446" s="212"/>
      <c r="I1446" s="92"/>
      <c r="J1446" s="92"/>
      <c r="K1446" s="91"/>
      <c r="M1446" s="369" t="str">
        <f t="shared" si="58"/>
        <v>Valorização e pagamento conforme Norma de Medição.</v>
      </c>
      <c r="N1446" s="369" t="s">
        <v>1960</v>
      </c>
      <c r="O1446" s="375" t="s">
        <v>1960</v>
      </c>
      <c r="P1446" s="387" t="s">
        <v>1960</v>
      </c>
      <c r="Q1446" s="374"/>
    </row>
    <row r="1447" spans="1:17" ht="15.5" x14ac:dyDescent="0.35">
      <c r="A1447" s="226" t="s">
        <v>588</v>
      </c>
      <c r="B1447" s="31"/>
      <c r="C1447" s="88"/>
      <c r="D1447" s="93"/>
      <c r="E1447" s="93"/>
      <c r="F1447" s="301"/>
      <c r="G1447" s="302" t="str">
        <f t="shared" si="57"/>
        <v/>
      </c>
      <c r="H1447" s="212"/>
      <c r="I1447" s="92"/>
      <c r="J1447" s="92"/>
      <c r="K1447" s="92"/>
      <c r="M1447" s="369" t="str">
        <f t="shared" si="58"/>
        <v/>
      </c>
      <c r="N1447" s="369"/>
      <c r="O1447" s="375"/>
      <c r="P1447" s="387"/>
      <c r="Q1447" s="374"/>
    </row>
    <row r="1448" spans="1:17" ht="15.5" x14ac:dyDescent="0.35">
      <c r="A1448" s="226" t="s">
        <v>588</v>
      </c>
      <c r="B1448" s="31" t="s">
        <v>278</v>
      </c>
      <c r="C1448" s="88" t="s">
        <v>597</v>
      </c>
      <c r="D1448" s="93"/>
      <c r="E1448" s="93"/>
      <c r="F1448" s="301"/>
      <c r="G1448" s="302" t="str">
        <f t="shared" si="57"/>
        <v/>
      </c>
      <c r="H1448" s="212"/>
      <c r="I1448" s="92"/>
      <c r="J1448" s="92"/>
      <c r="K1448" s="92"/>
      <c r="M1448" s="369" t="str">
        <f t="shared" si="58"/>
        <v/>
      </c>
      <c r="N1448" s="369"/>
      <c r="O1448" s="375"/>
      <c r="P1448" s="387"/>
      <c r="Q1448" s="374"/>
    </row>
    <row r="1449" spans="1:17" ht="15.5" x14ac:dyDescent="0.35">
      <c r="A1449" s="226" t="s">
        <v>588</v>
      </c>
      <c r="B1449" s="31" t="s">
        <v>279</v>
      </c>
      <c r="C1449" s="88" t="s">
        <v>280</v>
      </c>
      <c r="D1449" s="93"/>
      <c r="E1449" s="93"/>
      <c r="F1449" s="301"/>
      <c r="G1449" s="302" t="str">
        <f t="shared" si="57"/>
        <v/>
      </c>
      <c r="H1449" s="212"/>
      <c r="I1449" s="92"/>
      <c r="J1449" s="92"/>
      <c r="K1449" s="92"/>
      <c r="M1449" s="369" t="str">
        <f t="shared" si="58"/>
        <v/>
      </c>
      <c r="N1449" s="369"/>
      <c r="O1449" s="375"/>
      <c r="P1449" s="387"/>
      <c r="Q1449" s="374"/>
    </row>
    <row r="1450" spans="1:17" ht="29" x14ac:dyDescent="0.35">
      <c r="A1450" s="226" t="s">
        <v>588</v>
      </c>
      <c r="B1450" s="31" t="s">
        <v>281</v>
      </c>
      <c r="C1450" s="88" t="s">
        <v>1865</v>
      </c>
      <c r="D1450" s="93" t="s">
        <v>631</v>
      </c>
      <c r="E1450" s="93">
        <v>1</v>
      </c>
      <c r="F1450" s="301">
        <v>1859.83</v>
      </c>
      <c r="G1450" s="302">
        <f t="shared" si="57"/>
        <v>1859.83</v>
      </c>
      <c r="H1450" s="212">
        <v>0.15210000000000001</v>
      </c>
      <c r="I1450" s="92" t="s">
        <v>421</v>
      </c>
      <c r="J1450" s="92" t="s">
        <v>1975</v>
      </c>
      <c r="K1450" s="91" t="s">
        <v>2158</v>
      </c>
      <c r="M1450" s="369">
        <f t="shared" si="58"/>
        <v>1859.83</v>
      </c>
      <c r="N1450" s="369">
        <v>1859.83</v>
      </c>
      <c r="O1450" s="375">
        <v>1859.83</v>
      </c>
      <c r="P1450" s="387">
        <v>3160.27</v>
      </c>
      <c r="Q1450" s="374">
        <f>(M1450-P1450)*E1450</f>
        <v>-1300.44</v>
      </c>
    </row>
    <row r="1451" spans="1:17" ht="15.5" x14ac:dyDescent="0.35">
      <c r="A1451" s="226" t="s">
        <v>588</v>
      </c>
      <c r="B1451" s="31" t="s">
        <v>282</v>
      </c>
      <c r="C1451" s="88" t="s">
        <v>1866</v>
      </c>
      <c r="D1451" s="93" t="s">
        <v>631</v>
      </c>
      <c r="E1451" s="93">
        <v>1</v>
      </c>
      <c r="F1451" s="301">
        <v>74.05</v>
      </c>
      <c r="G1451" s="302">
        <f t="shared" si="57"/>
        <v>74.05</v>
      </c>
      <c r="H1451" s="212">
        <v>0.27210000000000001</v>
      </c>
      <c r="I1451" s="92" t="s">
        <v>422</v>
      </c>
      <c r="J1451" s="92"/>
      <c r="K1451" s="91" t="s">
        <v>2158</v>
      </c>
      <c r="M1451" s="369">
        <f t="shared" si="58"/>
        <v>74.05</v>
      </c>
      <c r="N1451" s="369">
        <v>69.17</v>
      </c>
      <c r="O1451" s="375">
        <v>69.17</v>
      </c>
      <c r="P1451" s="387">
        <v>60.4</v>
      </c>
      <c r="Q1451" s="374">
        <f>(M1451-P1451)*E1451</f>
        <v>13.649999999999999</v>
      </c>
    </row>
    <row r="1452" spans="1:17" ht="15.5" x14ac:dyDescent="0.35">
      <c r="A1452" s="226" t="s">
        <v>588</v>
      </c>
      <c r="B1452" s="31"/>
      <c r="C1452" s="88"/>
      <c r="D1452" s="93"/>
      <c r="E1452" s="93"/>
      <c r="F1452" s="301"/>
      <c r="G1452" s="302" t="str">
        <f t="shared" si="57"/>
        <v/>
      </c>
      <c r="H1452" s="212"/>
      <c r="I1452" s="92"/>
      <c r="J1452" s="92"/>
      <c r="K1452" s="92"/>
      <c r="M1452" s="369" t="str">
        <f t="shared" si="58"/>
        <v/>
      </c>
      <c r="N1452" s="369"/>
      <c r="O1452" s="375"/>
      <c r="P1452" s="387"/>
      <c r="Q1452" s="374"/>
    </row>
    <row r="1453" spans="1:17" ht="15.5" x14ac:dyDescent="0.35">
      <c r="A1453" s="226" t="s">
        <v>588</v>
      </c>
      <c r="B1453" s="31" t="s">
        <v>283</v>
      </c>
      <c r="C1453" s="88" t="s">
        <v>284</v>
      </c>
      <c r="D1453" s="93"/>
      <c r="E1453" s="93"/>
      <c r="F1453" s="301"/>
      <c r="G1453" s="302" t="str">
        <f t="shared" si="57"/>
        <v/>
      </c>
      <c r="H1453" s="212"/>
      <c r="I1453" s="92"/>
      <c r="J1453" s="92"/>
      <c r="K1453" s="92"/>
      <c r="M1453" s="369" t="str">
        <f t="shared" si="58"/>
        <v/>
      </c>
      <c r="N1453" s="369"/>
      <c r="O1453" s="375"/>
      <c r="P1453" s="387"/>
      <c r="Q1453" s="374"/>
    </row>
    <row r="1454" spans="1:17" ht="43.5" x14ac:dyDescent="0.35">
      <c r="A1454" s="226" t="s">
        <v>588</v>
      </c>
      <c r="B1454" s="31" t="s">
        <v>285</v>
      </c>
      <c r="C1454" s="88" t="s">
        <v>1867</v>
      </c>
      <c r="D1454" s="93" t="s">
        <v>631</v>
      </c>
      <c r="E1454" s="93">
        <v>4</v>
      </c>
      <c r="F1454" s="301">
        <v>7965.37</v>
      </c>
      <c r="G1454" s="302">
        <f t="shared" si="57"/>
        <v>31861.48</v>
      </c>
      <c r="H1454" s="212">
        <v>0.15210000000000001</v>
      </c>
      <c r="I1454" s="92" t="s">
        <v>421</v>
      </c>
      <c r="J1454" s="92" t="s">
        <v>1975</v>
      </c>
      <c r="K1454" s="91" t="s">
        <v>2158</v>
      </c>
      <c r="M1454" s="369">
        <f t="shared" si="58"/>
        <v>7965.37</v>
      </c>
      <c r="N1454" s="369">
        <v>7089.01</v>
      </c>
      <c r="O1454" s="375">
        <v>7089.01</v>
      </c>
      <c r="P1454" s="387">
        <v>8582.42</v>
      </c>
      <c r="Q1454" s="374">
        <f>(M1454-P1454)*E1454</f>
        <v>-2468.2000000000007</v>
      </c>
    </row>
    <row r="1455" spans="1:17" ht="58" x14ac:dyDescent="0.35">
      <c r="A1455" s="226" t="s">
        <v>588</v>
      </c>
      <c r="B1455" s="31" t="s">
        <v>286</v>
      </c>
      <c r="C1455" s="88" t="s">
        <v>1868</v>
      </c>
      <c r="D1455" s="93" t="s">
        <v>631</v>
      </c>
      <c r="E1455" s="93">
        <v>6</v>
      </c>
      <c r="F1455" s="301">
        <v>9224.09</v>
      </c>
      <c r="G1455" s="302">
        <f t="shared" si="57"/>
        <v>55344.54</v>
      </c>
      <c r="H1455" s="212">
        <v>0.15210000000000001</v>
      </c>
      <c r="I1455" s="92" t="s">
        <v>421</v>
      </c>
      <c r="J1455" s="92" t="s">
        <v>1975</v>
      </c>
      <c r="K1455" s="91" t="s">
        <v>2158</v>
      </c>
      <c r="M1455" s="369">
        <f t="shared" si="58"/>
        <v>9224.09</v>
      </c>
      <c r="N1455" s="369">
        <v>8208.77</v>
      </c>
      <c r="O1455" s="375">
        <v>8208.77</v>
      </c>
      <c r="P1455" s="387">
        <v>9939.2199999999993</v>
      </c>
      <c r="Q1455" s="374">
        <f>(M1455-P1455)*E1455</f>
        <v>-4290.7799999999952</v>
      </c>
    </row>
    <row r="1456" spans="1:17" ht="15.5" x14ac:dyDescent="0.35">
      <c r="A1456" s="226" t="s">
        <v>588</v>
      </c>
      <c r="B1456" s="30"/>
      <c r="C1456" s="88"/>
      <c r="D1456" s="93"/>
      <c r="E1456" s="93"/>
      <c r="F1456" s="301"/>
      <c r="G1456" s="302" t="str">
        <f t="shared" si="57"/>
        <v/>
      </c>
      <c r="H1456" s="212"/>
      <c r="I1456" s="92"/>
      <c r="J1456" s="92"/>
      <c r="K1456" s="92"/>
      <c r="M1456" s="369" t="str">
        <f t="shared" si="58"/>
        <v/>
      </c>
      <c r="N1456" s="369"/>
      <c r="O1456" s="375"/>
      <c r="P1456" s="387"/>
      <c r="Q1456" s="374"/>
    </row>
    <row r="1457" spans="1:17" ht="15.5" x14ac:dyDescent="0.35">
      <c r="A1457" s="226" t="s">
        <v>588</v>
      </c>
      <c r="B1457" s="30" t="s">
        <v>287</v>
      </c>
      <c r="C1457" s="88" t="s">
        <v>288</v>
      </c>
      <c r="D1457" s="93"/>
      <c r="E1457" s="93"/>
      <c r="F1457" s="301"/>
      <c r="G1457" s="302" t="str">
        <f t="shared" si="57"/>
        <v/>
      </c>
      <c r="H1457" s="212"/>
      <c r="I1457" s="92"/>
      <c r="J1457" s="92"/>
      <c r="K1457" s="92"/>
      <c r="M1457" s="369" t="str">
        <f t="shared" si="58"/>
        <v/>
      </c>
      <c r="N1457" s="369"/>
      <c r="O1457" s="375"/>
      <c r="P1457" s="387"/>
      <c r="Q1457" s="374"/>
    </row>
    <row r="1458" spans="1:17" ht="29" x14ac:dyDescent="0.35">
      <c r="A1458" s="226" t="s">
        <v>588</v>
      </c>
      <c r="B1458" s="30" t="s">
        <v>289</v>
      </c>
      <c r="C1458" s="88" t="s">
        <v>290</v>
      </c>
      <c r="D1458" s="93" t="s">
        <v>823</v>
      </c>
      <c r="E1458" s="93">
        <v>35</v>
      </c>
      <c r="F1458" s="301">
        <v>36.81</v>
      </c>
      <c r="G1458" s="302">
        <f t="shared" si="57"/>
        <v>1288.3499999999999</v>
      </c>
      <c r="H1458" s="212">
        <v>0.27210000000000001</v>
      </c>
      <c r="I1458" s="92" t="s">
        <v>422</v>
      </c>
      <c r="J1458" s="92"/>
      <c r="K1458" s="91" t="s">
        <v>2158</v>
      </c>
      <c r="M1458" s="369">
        <f t="shared" si="58"/>
        <v>36.81</v>
      </c>
      <c r="N1458" s="369">
        <v>36.81</v>
      </c>
      <c r="O1458" s="375">
        <v>36.81</v>
      </c>
      <c r="P1458" s="387">
        <v>39.700000000000003</v>
      </c>
      <c r="Q1458" s="374">
        <f t="shared" ref="Q1458:Q1463" si="59">(M1458-P1458)*E1458</f>
        <v>-101.15000000000002</v>
      </c>
    </row>
    <row r="1459" spans="1:17" ht="29" x14ac:dyDescent="0.35">
      <c r="A1459" s="226" t="s">
        <v>588</v>
      </c>
      <c r="B1459" s="30" t="s">
        <v>291</v>
      </c>
      <c r="C1459" s="88" t="s">
        <v>292</v>
      </c>
      <c r="D1459" s="93" t="s">
        <v>823</v>
      </c>
      <c r="E1459" s="93">
        <v>15</v>
      </c>
      <c r="F1459" s="301">
        <v>24.88</v>
      </c>
      <c r="G1459" s="302">
        <f t="shared" si="57"/>
        <v>373.2</v>
      </c>
      <c r="H1459" s="212">
        <v>0.27210000000000001</v>
      </c>
      <c r="I1459" s="92" t="s">
        <v>422</v>
      </c>
      <c r="J1459" s="92"/>
      <c r="K1459" s="91" t="s">
        <v>2158</v>
      </c>
      <c r="M1459" s="369">
        <f t="shared" si="58"/>
        <v>24.88</v>
      </c>
      <c r="N1459" s="369">
        <v>24.88</v>
      </c>
      <c r="O1459" s="375">
        <v>24.85</v>
      </c>
      <c r="P1459" s="387">
        <v>23.58</v>
      </c>
      <c r="Q1459" s="374">
        <f t="shared" si="59"/>
        <v>19.500000000000011</v>
      </c>
    </row>
    <row r="1460" spans="1:17" ht="15.5" x14ac:dyDescent="0.35">
      <c r="A1460" s="226" t="s">
        <v>588</v>
      </c>
      <c r="B1460" s="30" t="s">
        <v>293</v>
      </c>
      <c r="C1460" s="88" t="s">
        <v>294</v>
      </c>
      <c r="D1460" s="93" t="s">
        <v>631</v>
      </c>
      <c r="E1460" s="93">
        <v>12</v>
      </c>
      <c r="F1460" s="301">
        <v>101.56</v>
      </c>
      <c r="G1460" s="302">
        <f t="shared" si="57"/>
        <v>1218.72</v>
      </c>
      <c r="H1460" s="212">
        <v>0.27210000000000001</v>
      </c>
      <c r="I1460" s="92" t="s">
        <v>422</v>
      </c>
      <c r="J1460" s="92"/>
      <c r="K1460" s="91" t="s">
        <v>2158</v>
      </c>
      <c r="M1460" s="369">
        <f t="shared" si="58"/>
        <v>101.56</v>
      </c>
      <c r="N1460" s="369">
        <v>101.56</v>
      </c>
      <c r="O1460" s="375">
        <v>101.56</v>
      </c>
      <c r="P1460" s="387">
        <v>94.27</v>
      </c>
      <c r="Q1460" s="374">
        <f t="shared" si="59"/>
        <v>87.480000000000075</v>
      </c>
    </row>
    <row r="1461" spans="1:17" ht="29" x14ac:dyDescent="0.35">
      <c r="A1461" s="226" t="s">
        <v>588</v>
      </c>
      <c r="B1461" s="30" t="s">
        <v>295</v>
      </c>
      <c r="C1461" s="88" t="s">
        <v>296</v>
      </c>
      <c r="D1461" s="93" t="s">
        <v>631</v>
      </c>
      <c r="E1461" s="93">
        <v>25</v>
      </c>
      <c r="F1461" s="301">
        <v>46.55</v>
      </c>
      <c r="G1461" s="302">
        <f t="shared" si="57"/>
        <v>1163.75</v>
      </c>
      <c r="H1461" s="212">
        <v>0.27210000000000001</v>
      </c>
      <c r="I1461" s="92" t="s">
        <v>422</v>
      </c>
      <c r="J1461" s="92"/>
      <c r="K1461" s="91" t="s">
        <v>2158</v>
      </c>
      <c r="M1461" s="369">
        <f t="shared" si="58"/>
        <v>46.55</v>
      </c>
      <c r="N1461" s="369">
        <v>46.36</v>
      </c>
      <c r="O1461" s="375">
        <v>46.33</v>
      </c>
      <c r="P1461" s="387">
        <v>41.15</v>
      </c>
      <c r="Q1461" s="374">
        <f t="shared" si="59"/>
        <v>134.99999999999997</v>
      </c>
    </row>
    <row r="1462" spans="1:17" ht="15.5" x14ac:dyDescent="0.35">
      <c r="A1462" s="226" t="s">
        <v>588</v>
      </c>
      <c r="B1462" s="30" t="s">
        <v>297</v>
      </c>
      <c r="C1462" s="88" t="s">
        <v>298</v>
      </c>
      <c r="D1462" s="93" t="s">
        <v>631</v>
      </c>
      <c r="E1462" s="93">
        <v>10</v>
      </c>
      <c r="F1462" s="301">
        <v>4.68</v>
      </c>
      <c r="G1462" s="302">
        <f t="shared" si="57"/>
        <v>46.8</v>
      </c>
      <c r="H1462" s="212">
        <v>0.27210000000000001</v>
      </c>
      <c r="I1462" s="92" t="s">
        <v>422</v>
      </c>
      <c r="J1462" s="92"/>
      <c r="K1462" s="91" t="s">
        <v>2158</v>
      </c>
      <c r="M1462" s="369">
        <f t="shared" si="58"/>
        <v>4.68</v>
      </c>
      <c r="N1462" s="369">
        <v>4.6500000000000004</v>
      </c>
      <c r="O1462" s="375">
        <v>4.6500000000000004</v>
      </c>
      <c r="P1462" s="387">
        <v>4.0599999999999996</v>
      </c>
      <c r="Q1462" s="374">
        <f t="shared" si="59"/>
        <v>6.2000000000000011</v>
      </c>
    </row>
    <row r="1463" spans="1:17" ht="15.5" x14ac:dyDescent="0.35">
      <c r="A1463" s="226" t="s">
        <v>588</v>
      </c>
      <c r="B1463" s="30" t="s">
        <v>299</v>
      </c>
      <c r="C1463" s="88" t="s">
        <v>300</v>
      </c>
      <c r="D1463" s="93" t="s">
        <v>631</v>
      </c>
      <c r="E1463" s="93">
        <v>30</v>
      </c>
      <c r="F1463" s="301">
        <v>3.26</v>
      </c>
      <c r="G1463" s="302">
        <f t="shared" si="57"/>
        <v>97.8</v>
      </c>
      <c r="H1463" s="212">
        <v>0.27210000000000001</v>
      </c>
      <c r="I1463" s="92" t="s">
        <v>422</v>
      </c>
      <c r="J1463" s="92"/>
      <c r="K1463" s="91" t="s">
        <v>2158</v>
      </c>
      <c r="M1463" s="369">
        <f t="shared" si="58"/>
        <v>3.26</v>
      </c>
      <c r="N1463" s="369">
        <v>3.24</v>
      </c>
      <c r="O1463" s="375">
        <v>3.24</v>
      </c>
      <c r="P1463" s="387">
        <v>2.79</v>
      </c>
      <c r="Q1463" s="374">
        <f t="shared" si="59"/>
        <v>14.099999999999993</v>
      </c>
    </row>
    <row r="1464" spans="1:17" ht="31" x14ac:dyDescent="0.35">
      <c r="A1464" s="226" t="s">
        <v>588</v>
      </c>
      <c r="B1464" s="30" t="s">
        <v>301</v>
      </c>
      <c r="C1464" s="88" t="s">
        <v>302</v>
      </c>
      <c r="D1464" s="93" t="s">
        <v>631</v>
      </c>
      <c r="E1464" s="93">
        <v>30</v>
      </c>
      <c r="F1464" s="301" t="s">
        <v>1970</v>
      </c>
      <c r="G1464" s="302"/>
      <c r="H1464" s="212"/>
      <c r="I1464" s="92"/>
      <c r="J1464" s="92"/>
      <c r="K1464" s="91"/>
      <c r="M1464" s="369" t="str">
        <f t="shared" si="58"/>
        <v>Incluído no item 06.16.300.07</v>
      </c>
      <c r="N1464" s="369" t="s">
        <v>1970</v>
      </c>
      <c r="O1464" s="375" t="s">
        <v>1970</v>
      </c>
      <c r="P1464" s="387" t="s">
        <v>1970</v>
      </c>
      <c r="Q1464" s="374"/>
    </row>
    <row r="1465" spans="1:17" ht="15.5" x14ac:dyDescent="0.35">
      <c r="A1465" s="226" t="s">
        <v>588</v>
      </c>
      <c r="B1465" s="30" t="s">
        <v>303</v>
      </c>
      <c r="C1465" s="88" t="s">
        <v>304</v>
      </c>
      <c r="D1465" s="93" t="s">
        <v>631</v>
      </c>
      <c r="E1465" s="93">
        <v>15</v>
      </c>
      <c r="F1465" s="301">
        <v>14.63</v>
      </c>
      <c r="G1465" s="302">
        <f t="shared" si="57"/>
        <v>219.45</v>
      </c>
      <c r="H1465" s="212">
        <v>0.27210000000000001</v>
      </c>
      <c r="I1465" s="92" t="s">
        <v>422</v>
      </c>
      <c r="J1465" s="92"/>
      <c r="K1465" s="91" t="s">
        <v>2158</v>
      </c>
      <c r="M1465" s="369">
        <f t="shared" si="58"/>
        <v>14.63</v>
      </c>
      <c r="N1465" s="369">
        <v>14.63</v>
      </c>
      <c r="O1465" s="375">
        <v>14.63</v>
      </c>
      <c r="P1465" s="387">
        <v>14.24</v>
      </c>
      <c r="Q1465" s="374">
        <f t="shared" ref="Q1465:Q1471" si="60">(M1465-P1465)*E1465</f>
        <v>5.8500000000000085</v>
      </c>
    </row>
    <row r="1466" spans="1:17" ht="15.5" x14ac:dyDescent="0.35">
      <c r="A1466" s="226" t="s">
        <v>588</v>
      </c>
      <c r="B1466" s="30" t="s">
        <v>305</v>
      </c>
      <c r="C1466" s="88" t="s">
        <v>306</v>
      </c>
      <c r="D1466" s="93" t="s">
        <v>631</v>
      </c>
      <c r="E1466" s="93">
        <v>30</v>
      </c>
      <c r="F1466" s="301">
        <v>3.26</v>
      </c>
      <c r="G1466" s="302">
        <f t="shared" si="57"/>
        <v>97.8</v>
      </c>
      <c r="H1466" s="212">
        <v>0.27210000000000001</v>
      </c>
      <c r="I1466" s="92" t="s">
        <v>422</v>
      </c>
      <c r="J1466" s="92"/>
      <c r="K1466" s="91" t="s">
        <v>2158</v>
      </c>
      <c r="M1466" s="369">
        <f t="shared" si="58"/>
        <v>3.26</v>
      </c>
      <c r="N1466" s="369">
        <v>3.24</v>
      </c>
      <c r="O1466" s="375">
        <v>3.24</v>
      </c>
      <c r="P1466" s="387">
        <v>2.79</v>
      </c>
      <c r="Q1466" s="374">
        <f t="shared" si="60"/>
        <v>14.099999999999993</v>
      </c>
    </row>
    <row r="1467" spans="1:17" ht="15.5" x14ac:dyDescent="0.35">
      <c r="A1467" s="226" t="s">
        <v>588</v>
      </c>
      <c r="B1467" s="30" t="s">
        <v>186</v>
      </c>
      <c r="C1467" s="88" t="s">
        <v>187</v>
      </c>
      <c r="D1467" s="93" t="s">
        <v>631</v>
      </c>
      <c r="E1467" s="93">
        <v>30</v>
      </c>
      <c r="F1467" s="301">
        <v>8.1999999999999993</v>
      </c>
      <c r="G1467" s="302">
        <f t="shared" si="57"/>
        <v>246</v>
      </c>
      <c r="H1467" s="212">
        <v>0.27210000000000001</v>
      </c>
      <c r="I1467" s="92" t="s">
        <v>422</v>
      </c>
      <c r="J1467" s="92"/>
      <c r="K1467" s="91" t="s">
        <v>2158</v>
      </c>
      <c r="M1467" s="369">
        <f t="shared" si="58"/>
        <v>8.1999999999999993</v>
      </c>
      <c r="N1467" s="369">
        <v>8.1999999999999993</v>
      </c>
      <c r="O1467" s="375">
        <v>8.1999999999999993</v>
      </c>
      <c r="P1467" s="387">
        <v>7.46</v>
      </c>
      <c r="Q1467" s="374">
        <f t="shared" si="60"/>
        <v>22.199999999999982</v>
      </c>
    </row>
    <row r="1468" spans="1:17" ht="15.5" x14ac:dyDescent="0.35">
      <c r="A1468" s="226" t="s">
        <v>588</v>
      </c>
      <c r="B1468" s="30" t="s">
        <v>307</v>
      </c>
      <c r="C1468" s="88" t="s">
        <v>308</v>
      </c>
      <c r="D1468" s="93" t="s">
        <v>631</v>
      </c>
      <c r="E1468" s="93">
        <v>30</v>
      </c>
      <c r="F1468" s="301">
        <v>2.15</v>
      </c>
      <c r="G1468" s="302">
        <f t="shared" si="57"/>
        <v>64.5</v>
      </c>
      <c r="H1468" s="212">
        <v>0.27210000000000001</v>
      </c>
      <c r="I1468" s="92" t="s">
        <v>422</v>
      </c>
      <c r="J1468" s="92"/>
      <c r="K1468" s="91" t="s">
        <v>2158</v>
      </c>
      <c r="M1468" s="369">
        <f t="shared" si="58"/>
        <v>2.15</v>
      </c>
      <c r="N1468" s="369">
        <v>1.96</v>
      </c>
      <c r="O1468" s="375">
        <v>1.96</v>
      </c>
      <c r="P1468" s="387">
        <v>1.87</v>
      </c>
      <c r="Q1468" s="374">
        <f t="shared" si="60"/>
        <v>8.399999999999995</v>
      </c>
    </row>
    <row r="1469" spans="1:17" ht="15.5" x14ac:dyDescent="0.35">
      <c r="A1469" s="226" t="s">
        <v>588</v>
      </c>
      <c r="B1469" s="30" t="s">
        <v>309</v>
      </c>
      <c r="C1469" s="88" t="s">
        <v>310</v>
      </c>
      <c r="D1469" s="93" t="s">
        <v>631</v>
      </c>
      <c r="E1469" s="93">
        <v>20</v>
      </c>
      <c r="F1469" s="301">
        <v>35.35</v>
      </c>
      <c r="G1469" s="302">
        <f t="shared" si="57"/>
        <v>707</v>
      </c>
      <c r="H1469" s="212">
        <v>0.27210000000000001</v>
      </c>
      <c r="I1469" s="92" t="s">
        <v>422</v>
      </c>
      <c r="J1469" s="92"/>
      <c r="K1469" s="91" t="s">
        <v>2158</v>
      </c>
      <c r="M1469" s="369">
        <f t="shared" si="58"/>
        <v>35.35</v>
      </c>
      <c r="N1469" s="369">
        <v>35.35</v>
      </c>
      <c r="O1469" s="375">
        <v>35.35</v>
      </c>
      <c r="P1469" s="387">
        <v>34.75</v>
      </c>
      <c r="Q1469" s="374">
        <f t="shared" si="60"/>
        <v>12.000000000000028</v>
      </c>
    </row>
    <row r="1470" spans="1:17" ht="15.5" x14ac:dyDescent="0.35">
      <c r="A1470" s="226" t="s">
        <v>588</v>
      </c>
      <c r="B1470" s="30" t="s">
        <v>311</v>
      </c>
      <c r="C1470" s="88" t="s">
        <v>312</v>
      </c>
      <c r="D1470" s="93" t="s">
        <v>631</v>
      </c>
      <c r="E1470" s="93">
        <v>30</v>
      </c>
      <c r="F1470" s="301">
        <v>5.48</v>
      </c>
      <c r="G1470" s="302">
        <f t="shared" si="57"/>
        <v>164.4</v>
      </c>
      <c r="H1470" s="212">
        <v>0.27210000000000001</v>
      </c>
      <c r="I1470" s="92" t="s">
        <v>422</v>
      </c>
      <c r="J1470" s="92"/>
      <c r="K1470" s="91" t="s">
        <v>2158</v>
      </c>
      <c r="M1470" s="369">
        <f t="shared" si="58"/>
        <v>5.48</v>
      </c>
      <c r="N1470" s="369">
        <v>5.48</v>
      </c>
      <c r="O1470" s="375">
        <v>5.48</v>
      </c>
      <c r="P1470" s="387">
        <v>5.27</v>
      </c>
      <c r="Q1470" s="374">
        <f t="shared" si="60"/>
        <v>6.3000000000000256</v>
      </c>
    </row>
    <row r="1471" spans="1:17" ht="58" x14ac:dyDescent="0.35">
      <c r="A1471" s="226" t="s">
        <v>588</v>
      </c>
      <c r="B1471" s="30" t="s">
        <v>313</v>
      </c>
      <c r="C1471" s="88" t="s">
        <v>314</v>
      </c>
      <c r="D1471" s="93" t="s">
        <v>631</v>
      </c>
      <c r="E1471" s="93">
        <v>10</v>
      </c>
      <c r="F1471" s="301">
        <v>199.74</v>
      </c>
      <c r="G1471" s="302">
        <f t="shared" si="57"/>
        <v>1997.4</v>
      </c>
      <c r="H1471" s="212">
        <v>0.27210000000000001</v>
      </c>
      <c r="I1471" s="92" t="s">
        <v>422</v>
      </c>
      <c r="J1471" s="92"/>
      <c r="K1471" s="91" t="s">
        <v>2158</v>
      </c>
      <c r="M1471" s="369">
        <f t="shared" si="58"/>
        <v>199.74</v>
      </c>
      <c r="N1471" s="369">
        <v>189.77</v>
      </c>
      <c r="O1471" s="375">
        <v>189.77</v>
      </c>
      <c r="P1471" s="387">
        <v>199.47</v>
      </c>
      <c r="Q1471" s="374">
        <f t="shared" si="60"/>
        <v>2.7000000000001023</v>
      </c>
    </row>
    <row r="1472" spans="1:17" ht="15.5" x14ac:dyDescent="0.35">
      <c r="A1472" s="226" t="s">
        <v>588</v>
      </c>
      <c r="B1472" s="30"/>
      <c r="C1472" s="88"/>
      <c r="D1472" s="93"/>
      <c r="E1472" s="93"/>
      <c r="F1472" s="301"/>
      <c r="G1472" s="302" t="str">
        <f t="shared" si="57"/>
        <v/>
      </c>
      <c r="H1472" s="212"/>
      <c r="I1472" s="92"/>
      <c r="J1472" s="92"/>
      <c r="K1472" s="92"/>
      <c r="M1472" s="369" t="str">
        <f t="shared" si="58"/>
        <v/>
      </c>
      <c r="N1472" s="369"/>
      <c r="O1472" s="375"/>
      <c r="P1472" s="387"/>
      <c r="Q1472" s="374"/>
    </row>
    <row r="1473" spans="1:17" ht="15.5" x14ac:dyDescent="0.35">
      <c r="A1473" s="226" t="s">
        <v>588</v>
      </c>
      <c r="B1473" s="30" t="s">
        <v>1869</v>
      </c>
      <c r="C1473" s="88" t="s">
        <v>1870</v>
      </c>
      <c r="D1473" s="93"/>
      <c r="E1473" s="93"/>
      <c r="F1473" s="301"/>
      <c r="G1473" s="302" t="str">
        <f t="shared" si="57"/>
        <v/>
      </c>
      <c r="H1473" s="212"/>
      <c r="I1473" s="92"/>
      <c r="J1473" s="92"/>
      <c r="K1473" s="92"/>
      <c r="M1473" s="369" t="str">
        <f t="shared" si="58"/>
        <v/>
      </c>
      <c r="N1473" s="369"/>
      <c r="O1473" s="375"/>
      <c r="P1473" s="387"/>
      <c r="Q1473" s="374"/>
    </row>
    <row r="1474" spans="1:17" ht="15.5" x14ac:dyDescent="0.35">
      <c r="A1474" s="226" t="s">
        <v>588</v>
      </c>
      <c r="B1474" s="30" t="s">
        <v>1871</v>
      </c>
      <c r="C1474" s="88" t="s">
        <v>1872</v>
      </c>
      <c r="D1474" s="93" t="s">
        <v>631</v>
      </c>
      <c r="E1474" s="93">
        <v>65</v>
      </c>
      <c r="F1474" s="301">
        <v>21.47</v>
      </c>
      <c r="G1474" s="302">
        <f t="shared" si="57"/>
        <v>1395.55</v>
      </c>
      <c r="H1474" s="212">
        <v>0.27210000000000001</v>
      </c>
      <c r="I1474" s="92" t="s">
        <v>422</v>
      </c>
      <c r="J1474" s="92"/>
      <c r="K1474" s="91" t="s">
        <v>2158</v>
      </c>
      <c r="M1474" s="369">
        <f t="shared" si="58"/>
        <v>21.47</v>
      </c>
      <c r="N1474" s="369">
        <v>21.47</v>
      </c>
      <c r="O1474" s="375">
        <v>21.47</v>
      </c>
      <c r="P1474" s="387">
        <v>21.16</v>
      </c>
      <c r="Q1474" s="374">
        <f t="shared" ref="Q1474:Q1480" si="61">(M1474-P1474)*E1474</f>
        <v>20.149999999999917</v>
      </c>
    </row>
    <row r="1475" spans="1:17" ht="15.5" x14ac:dyDescent="0.35">
      <c r="A1475" s="226" t="s">
        <v>588</v>
      </c>
      <c r="B1475" s="30" t="s">
        <v>1873</v>
      </c>
      <c r="C1475" s="88" t="s">
        <v>212</v>
      </c>
      <c r="D1475" s="93" t="s">
        <v>823</v>
      </c>
      <c r="E1475" s="93">
        <v>200</v>
      </c>
      <c r="F1475" s="301">
        <v>4.82</v>
      </c>
      <c r="G1475" s="302">
        <f t="shared" si="57"/>
        <v>964</v>
      </c>
      <c r="H1475" s="212">
        <v>0.27210000000000001</v>
      </c>
      <c r="I1475" s="92" t="s">
        <v>422</v>
      </c>
      <c r="J1475" s="92"/>
      <c r="K1475" s="91" t="s">
        <v>2158</v>
      </c>
      <c r="M1475" s="369">
        <f t="shared" si="58"/>
        <v>4.82</v>
      </c>
      <c r="N1475" s="369">
        <v>4.82</v>
      </c>
      <c r="O1475" s="375">
        <v>4.54</v>
      </c>
      <c r="P1475" s="387">
        <v>4.43</v>
      </c>
      <c r="Q1475" s="374">
        <f t="shared" si="61"/>
        <v>78.000000000000114</v>
      </c>
    </row>
    <row r="1476" spans="1:17" ht="15.5" x14ac:dyDescent="0.35">
      <c r="A1476" s="226" t="s">
        <v>588</v>
      </c>
      <c r="B1476" s="30" t="s">
        <v>1874</v>
      </c>
      <c r="C1476" s="88" t="s">
        <v>214</v>
      </c>
      <c r="D1476" s="93" t="s">
        <v>823</v>
      </c>
      <c r="E1476" s="93">
        <v>200</v>
      </c>
      <c r="F1476" s="301">
        <v>4.82</v>
      </c>
      <c r="G1476" s="302">
        <f t="shared" si="57"/>
        <v>964</v>
      </c>
      <c r="H1476" s="212">
        <v>0.27210000000000001</v>
      </c>
      <c r="I1476" s="92" t="s">
        <v>422</v>
      </c>
      <c r="J1476" s="92"/>
      <c r="K1476" s="91" t="s">
        <v>2158</v>
      </c>
      <c r="M1476" s="369">
        <f t="shared" si="58"/>
        <v>4.82</v>
      </c>
      <c r="N1476" s="369">
        <v>4.82</v>
      </c>
      <c r="O1476" s="375">
        <v>4.54</v>
      </c>
      <c r="P1476" s="387">
        <v>4.43</v>
      </c>
      <c r="Q1476" s="374">
        <f t="shared" si="61"/>
        <v>78.000000000000114</v>
      </c>
    </row>
    <row r="1477" spans="1:17" ht="15.5" x14ac:dyDescent="0.35">
      <c r="A1477" s="226" t="s">
        <v>588</v>
      </c>
      <c r="B1477" s="30" t="s">
        <v>1875</v>
      </c>
      <c r="C1477" s="88" t="s">
        <v>216</v>
      </c>
      <c r="D1477" s="93" t="s">
        <v>823</v>
      </c>
      <c r="E1477" s="93">
        <v>200</v>
      </c>
      <c r="F1477" s="301">
        <v>4.82</v>
      </c>
      <c r="G1477" s="302">
        <f t="shared" si="57"/>
        <v>964</v>
      </c>
      <c r="H1477" s="212">
        <v>0.27210000000000001</v>
      </c>
      <c r="I1477" s="92" t="s">
        <v>422</v>
      </c>
      <c r="J1477" s="92"/>
      <c r="K1477" s="91" t="s">
        <v>2158</v>
      </c>
      <c r="M1477" s="369">
        <f t="shared" si="58"/>
        <v>4.82</v>
      </c>
      <c r="N1477" s="369">
        <v>4.82</v>
      </c>
      <c r="O1477" s="375">
        <v>4.54</v>
      </c>
      <c r="P1477" s="387">
        <v>4.43</v>
      </c>
      <c r="Q1477" s="374">
        <f t="shared" si="61"/>
        <v>78.000000000000114</v>
      </c>
    </row>
    <row r="1478" spans="1:17" ht="15.5" x14ac:dyDescent="0.35">
      <c r="A1478" s="226" t="s">
        <v>588</v>
      </c>
      <c r="B1478" s="30" t="s">
        <v>1876</v>
      </c>
      <c r="C1478" s="88" t="s">
        <v>1877</v>
      </c>
      <c r="D1478" s="93" t="s">
        <v>631</v>
      </c>
      <c r="E1478" s="93">
        <v>100</v>
      </c>
      <c r="F1478" s="301">
        <v>9.84</v>
      </c>
      <c r="G1478" s="302">
        <f t="shared" si="57"/>
        <v>984</v>
      </c>
      <c r="H1478" s="212">
        <v>0.27210000000000001</v>
      </c>
      <c r="I1478" s="92" t="s">
        <v>422</v>
      </c>
      <c r="J1478" s="92"/>
      <c r="K1478" s="91" t="s">
        <v>2158</v>
      </c>
      <c r="M1478" s="369">
        <f t="shared" si="58"/>
        <v>9.84</v>
      </c>
      <c r="N1478" s="369">
        <v>9.84</v>
      </c>
      <c r="O1478" s="375">
        <v>9.84</v>
      </c>
      <c r="P1478" s="387">
        <v>9.59</v>
      </c>
      <c r="Q1478" s="374">
        <f t="shared" si="61"/>
        <v>25</v>
      </c>
    </row>
    <row r="1479" spans="1:17" ht="15.5" x14ac:dyDescent="0.35">
      <c r="A1479" s="226" t="s">
        <v>588</v>
      </c>
      <c r="B1479" s="30" t="s">
        <v>1878</v>
      </c>
      <c r="C1479" s="88" t="s">
        <v>1879</v>
      </c>
      <c r="D1479" s="93" t="s">
        <v>631</v>
      </c>
      <c r="E1479" s="93">
        <v>100</v>
      </c>
      <c r="F1479" s="301">
        <v>1.93</v>
      </c>
      <c r="G1479" s="302">
        <f t="shared" ref="G1479:G1541" si="62">IF(F1479="","",TRUNC(F1479*E1479,4))</f>
        <v>193</v>
      </c>
      <c r="H1479" s="212">
        <v>0.27210000000000001</v>
      </c>
      <c r="I1479" s="92" t="s">
        <v>422</v>
      </c>
      <c r="J1479" s="92"/>
      <c r="K1479" s="91" t="s">
        <v>2158</v>
      </c>
      <c r="M1479" s="369">
        <f t="shared" si="58"/>
        <v>1.93</v>
      </c>
      <c r="N1479" s="369">
        <v>1.93</v>
      </c>
      <c r="O1479" s="375">
        <v>1.93</v>
      </c>
      <c r="P1479" s="387">
        <v>1.88</v>
      </c>
      <c r="Q1479" s="374">
        <f t="shared" si="61"/>
        <v>5.0000000000000044</v>
      </c>
    </row>
    <row r="1480" spans="1:17" ht="15.5" x14ac:dyDescent="0.35">
      <c r="A1480" s="226" t="s">
        <v>588</v>
      </c>
      <c r="B1480" s="30" t="s">
        <v>1880</v>
      </c>
      <c r="C1480" s="88" t="s">
        <v>1881</v>
      </c>
      <c r="D1480" s="93" t="s">
        <v>631</v>
      </c>
      <c r="E1480" s="93">
        <v>100</v>
      </c>
      <c r="F1480" s="301">
        <v>1.97</v>
      </c>
      <c r="G1480" s="302">
        <f t="shared" si="62"/>
        <v>197</v>
      </c>
      <c r="H1480" s="212">
        <v>0.27210000000000001</v>
      </c>
      <c r="I1480" s="92" t="s">
        <v>422</v>
      </c>
      <c r="J1480" s="92"/>
      <c r="K1480" s="91" t="s">
        <v>2158</v>
      </c>
      <c r="M1480" s="369">
        <f t="shared" ref="M1480:M1543" si="63">IF(F1480="","",F1480)</f>
        <v>1.97</v>
      </c>
      <c r="N1480" s="369">
        <v>1.97</v>
      </c>
      <c r="O1480" s="375">
        <v>1.97</v>
      </c>
      <c r="P1480" s="387">
        <v>1.93</v>
      </c>
      <c r="Q1480" s="374">
        <f t="shared" si="61"/>
        <v>4.0000000000000036</v>
      </c>
    </row>
    <row r="1481" spans="1:17" ht="15.5" x14ac:dyDescent="0.35">
      <c r="A1481" s="226" t="s">
        <v>588</v>
      </c>
      <c r="B1481" s="30"/>
      <c r="C1481" s="88"/>
      <c r="D1481" s="93"/>
      <c r="E1481" s="93"/>
      <c r="F1481" s="301"/>
      <c r="G1481" s="302" t="str">
        <f t="shared" si="62"/>
        <v/>
      </c>
      <c r="H1481" s="212"/>
      <c r="I1481" s="92"/>
      <c r="J1481" s="92"/>
      <c r="K1481" s="92"/>
      <c r="M1481" s="369" t="str">
        <f t="shared" si="63"/>
        <v/>
      </c>
      <c r="N1481" s="369"/>
      <c r="O1481" s="375"/>
      <c r="P1481" s="387"/>
      <c r="Q1481" s="374"/>
    </row>
    <row r="1482" spans="1:17" ht="15.5" x14ac:dyDescent="0.35">
      <c r="A1482" s="226" t="s">
        <v>588</v>
      </c>
      <c r="B1482" s="30" t="s">
        <v>1882</v>
      </c>
      <c r="C1482" s="88" t="s">
        <v>1857</v>
      </c>
      <c r="D1482" s="93"/>
      <c r="E1482" s="93"/>
      <c r="F1482" s="301"/>
      <c r="G1482" s="302" t="str">
        <f t="shared" si="62"/>
        <v/>
      </c>
      <c r="H1482" s="212"/>
      <c r="I1482" s="92"/>
      <c r="J1482" s="92"/>
      <c r="K1482" s="92"/>
      <c r="M1482" s="369" t="str">
        <f t="shared" si="63"/>
        <v/>
      </c>
      <c r="N1482" s="369"/>
      <c r="O1482" s="375"/>
      <c r="P1482" s="387"/>
      <c r="Q1482" s="374"/>
    </row>
    <row r="1483" spans="1:17" ht="58" x14ac:dyDescent="0.35">
      <c r="A1483" s="226" t="s">
        <v>588</v>
      </c>
      <c r="B1483" s="30" t="s">
        <v>1883</v>
      </c>
      <c r="C1483" s="88" t="s">
        <v>1858</v>
      </c>
      <c r="D1483" s="93" t="s">
        <v>631</v>
      </c>
      <c r="E1483" s="93">
        <v>4</v>
      </c>
      <c r="F1483" s="301" t="s">
        <v>1960</v>
      </c>
      <c r="G1483" s="302"/>
      <c r="H1483" s="212"/>
      <c r="I1483" s="92"/>
      <c r="J1483" s="92"/>
      <c r="K1483" s="91"/>
      <c r="M1483" s="369" t="str">
        <f t="shared" si="63"/>
        <v>Valorização e pagamento conforme Norma de Medição.</v>
      </c>
      <c r="N1483" s="369" t="s">
        <v>1960</v>
      </c>
      <c r="O1483" s="375" t="s">
        <v>1960</v>
      </c>
      <c r="P1483" s="387" t="s">
        <v>1960</v>
      </c>
      <c r="Q1483" s="374"/>
    </row>
    <row r="1484" spans="1:17" ht="15.5" x14ac:dyDescent="0.35">
      <c r="A1484" s="226" t="s">
        <v>588</v>
      </c>
      <c r="B1484" s="30"/>
      <c r="C1484" s="88"/>
      <c r="D1484" s="93"/>
      <c r="E1484" s="93"/>
      <c r="F1484" s="301"/>
      <c r="G1484" s="302" t="str">
        <f t="shared" si="62"/>
        <v/>
      </c>
      <c r="H1484" s="212"/>
      <c r="I1484" s="92"/>
      <c r="J1484" s="92"/>
      <c r="K1484" s="92"/>
      <c r="M1484" s="369" t="str">
        <f t="shared" si="63"/>
        <v/>
      </c>
      <c r="N1484" s="369"/>
      <c r="O1484" s="375"/>
      <c r="P1484" s="387"/>
      <c r="Q1484" s="374"/>
    </row>
    <row r="1485" spans="1:17" ht="15.5" x14ac:dyDescent="0.35">
      <c r="A1485" s="226" t="s">
        <v>588</v>
      </c>
      <c r="B1485" s="30" t="s">
        <v>315</v>
      </c>
      <c r="C1485" s="88" t="s">
        <v>220</v>
      </c>
      <c r="D1485" s="93"/>
      <c r="E1485" s="93"/>
      <c r="F1485" s="301"/>
      <c r="G1485" s="302" t="str">
        <f t="shared" si="62"/>
        <v/>
      </c>
      <c r="H1485" s="212"/>
      <c r="I1485" s="92"/>
      <c r="J1485" s="92"/>
      <c r="K1485" s="92"/>
      <c r="M1485" s="369" t="str">
        <f t="shared" si="63"/>
        <v/>
      </c>
      <c r="N1485" s="369"/>
      <c r="O1485" s="375"/>
      <c r="P1485" s="387"/>
      <c r="Q1485" s="374"/>
    </row>
    <row r="1486" spans="1:17" ht="15.5" x14ac:dyDescent="0.35">
      <c r="A1486" s="226" t="s">
        <v>588</v>
      </c>
      <c r="B1486" s="30" t="s">
        <v>316</v>
      </c>
      <c r="C1486" s="88" t="s">
        <v>317</v>
      </c>
      <c r="D1486" s="93" t="s">
        <v>1681</v>
      </c>
      <c r="E1486" s="93">
        <v>40</v>
      </c>
      <c r="F1486" s="301">
        <v>128.94999999999999</v>
      </c>
      <c r="G1486" s="302">
        <f t="shared" si="62"/>
        <v>5158</v>
      </c>
      <c r="H1486" s="212">
        <v>0.27210000000000001</v>
      </c>
      <c r="I1486" s="92" t="s">
        <v>422</v>
      </c>
      <c r="J1486" s="92"/>
      <c r="K1486" s="91" t="s">
        <v>2158</v>
      </c>
      <c r="M1486" s="369">
        <f t="shared" si="63"/>
        <v>128.94999999999999</v>
      </c>
      <c r="N1486" s="369">
        <v>128.94999999999999</v>
      </c>
      <c r="O1486" s="375">
        <v>128.94999999999999</v>
      </c>
      <c r="P1486" s="387">
        <v>115.49</v>
      </c>
      <c r="Q1486" s="374">
        <f>(M1486-P1486)*E1486</f>
        <v>538.39999999999975</v>
      </c>
    </row>
    <row r="1487" spans="1:17" ht="15.5" x14ac:dyDescent="0.35">
      <c r="A1487" s="226" t="s">
        <v>588</v>
      </c>
      <c r="B1487" s="30" t="s">
        <v>318</v>
      </c>
      <c r="C1487" s="88" t="s">
        <v>319</v>
      </c>
      <c r="D1487" s="93" t="s">
        <v>1681</v>
      </c>
      <c r="E1487" s="93">
        <v>16</v>
      </c>
      <c r="F1487" s="301">
        <v>128.94999999999999</v>
      </c>
      <c r="G1487" s="302">
        <f t="shared" si="62"/>
        <v>2063.1999999999998</v>
      </c>
      <c r="H1487" s="212">
        <v>0.27210000000000001</v>
      </c>
      <c r="I1487" s="92" t="s">
        <v>422</v>
      </c>
      <c r="J1487" s="92"/>
      <c r="K1487" s="91" t="s">
        <v>2158</v>
      </c>
      <c r="M1487" s="369">
        <f t="shared" si="63"/>
        <v>128.94999999999999</v>
      </c>
      <c r="N1487" s="369">
        <v>128.94999999999999</v>
      </c>
      <c r="O1487" s="375">
        <v>128.94999999999999</v>
      </c>
      <c r="P1487" s="387">
        <v>115.49</v>
      </c>
      <c r="Q1487" s="374">
        <f>(M1487-P1487)*E1487</f>
        <v>215.3599999999999</v>
      </c>
    </row>
    <row r="1488" spans="1:17" ht="15.5" x14ac:dyDescent="0.35">
      <c r="A1488" s="226" t="s">
        <v>588</v>
      </c>
      <c r="B1488" s="30"/>
      <c r="C1488" s="88"/>
      <c r="D1488" s="93"/>
      <c r="E1488" s="93"/>
      <c r="F1488" s="301"/>
      <c r="G1488" s="302" t="str">
        <f t="shared" si="62"/>
        <v/>
      </c>
      <c r="H1488" s="212"/>
      <c r="I1488" s="92"/>
      <c r="J1488" s="92"/>
      <c r="K1488" s="92"/>
      <c r="M1488" s="369" t="str">
        <f t="shared" si="63"/>
        <v/>
      </c>
      <c r="N1488" s="369"/>
      <c r="O1488" s="375"/>
      <c r="P1488" s="387"/>
      <c r="Q1488" s="374"/>
    </row>
    <row r="1489" spans="1:17" ht="15.5" x14ac:dyDescent="0.35">
      <c r="A1489" s="226" t="s">
        <v>588</v>
      </c>
      <c r="B1489" s="30" t="s">
        <v>320</v>
      </c>
      <c r="C1489" s="88" t="s">
        <v>598</v>
      </c>
      <c r="D1489" s="93"/>
      <c r="E1489" s="93"/>
      <c r="F1489" s="301"/>
      <c r="G1489" s="302" t="str">
        <f t="shared" si="62"/>
        <v/>
      </c>
      <c r="H1489" s="212"/>
      <c r="I1489" s="92"/>
      <c r="J1489" s="92"/>
      <c r="K1489" s="92"/>
      <c r="M1489" s="369" t="str">
        <f t="shared" si="63"/>
        <v/>
      </c>
      <c r="N1489" s="369"/>
      <c r="O1489" s="375"/>
      <c r="P1489" s="387"/>
      <c r="Q1489" s="374"/>
    </row>
    <row r="1490" spans="1:17" ht="15.5" x14ac:dyDescent="0.35">
      <c r="A1490" s="226" t="s">
        <v>588</v>
      </c>
      <c r="B1490" s="30" t="s">
        <v>321</v>
      </c>
      <c r="C1490" s="88" t="s">
        <v>322</v>
      </c>
      <c r="D1490" s="93"/>
      <c r="E1490" s="93"/>
      <c r="F1490" s="301"/>
      <c r="G1490" s="302" t="str">
        <f t="shared" si="62"/>
        <v/>
      </c>
      <c r="H1490" s="212"/>
      <c r="I1490" s="92"/>
      <c r="J1490" s="92"/>
      <c r="K1490" s="92"/>
      <c r="M1490" s="369" t="str">
        <f t="shared" si="63"/>
        <v/>
      </c>
      <c r="N1490" s="369"/>
      <c r="O1490" s="375"/>
      <c r="P1490" s="387"/>
      <c r="Q1490" s="374"/>
    </row>
    <row r="1491" spans="1:17" ht="29" x14ac:dyDescent="0.35">
      <c r="A1491" s="226" t="s">
        <v>588</v>
      </c>
      <c r="B1491" s="31" t="s">
        <v>34</v>
      </c>
      <c r="C1491" s="88" t="s">
        <v>1884</v>
      </c>
      <c r="D1491" s="93" t="s">
        <v>631</v>
      </c>
      <c r="E1491" s="93">
        <v>1</v>
      </c>
      <c r="F1491" s="301">
        <v>16948.13</v>
      </c>
      <c r="G1491" s="302">
        <f t="shared" si="62"/>
        <v>16948.13</v>
      </c>
      <c r="H1491" s="212">
        <v>0.15210000000000001</v>
      </c>
      <c r="I1491" s="92" t="s">
        <v>421</v>
      </c>
      <c r="J1491" s="92" t="s">
        <v>1979</v>
      </c>
      <c r="K1491" s="91" t="s">
        <v>2158</v>
      </c>
      <c r="M1491" s="369">
        <f t="shared" si="63"/>
        <v>16948.13</v>
      </c>
      <c r="N1491" s="369">
        <v>13399.72</v>
      </c>
      <c r="O1491" s="375">
        <v>13399.72</v>
      </c>
      <c r="P1491" s="387">
        <v>17894.71</v>
      </c>
      <c r="Q1491" s="374">
        <f t="shared" ref="Q1491:Q1498" si="64">(M1491-P1491)*E1491</f>
        <v>-946.57999999999811</v>
      </c>
    </row>
    <row r="1492" spans="1:17" ht="43.5" x14ac:dyDescent="0.35">
      <c r="A1492" s="226" t="s">
        <v>588</v>
      </c>
      <c r="B1492" s="30" t="s">
        <v>69</v>
      </c>
      <c r="C1492" s="88" t="s">
        <v>1885</v>
      </c>
      <c r="D1492" s="93" t="s">
        <v>631</v>
      </c>
      <c r="E1492" s="93">
        <v>4</v>
      </c>
      <c r="F1492" s="301">
        <v>2072.1</v>
      </c>
      <c r="G1492" s="302">
        <f t="shared" si="62"/>
        <v>8288.4</v>
      </c>
      <c r="H1492" s="212">
        <v>0.27210000000000001</v>
      </c>
      <c r="I1492" s="92" t="s">
        <v>422</v>
      </c>
      <c r="J1492" s="92"/>
      <c r="K1492" s="91" t="s">
        <v>2158</v>
      </c>
      <c r="M1492" s="369">
        <f t="shared" si="63"/>
        <v>2072.1</v>
      </c>
      <c r="N1492" s="369">
        <v>1996.25</v>
      </c>
      <c r="O1492" s="375">
        <v>1996.25</v>
      </c>
      <c r="P1492" s="387">
        <v>4716.3100000000004</v>
      </c>
      <c r="Q1492" s="374">
        <f t="shared" si="64"/>
        <v>-10576.840000000002</v>
      </c>
    </row>
    <row r="1493" spans="1:17" ht="29" x14ac:dyDescent="0.35">
      <c r="A1493" s="226" t="s">
        <v>588</v>
      </c>
      <c r="B1493" s="30" t="s">
        <v>1886</v>
      </c>
      <c r="C1493" s="88" t="s">
        <v>1887</v>
      </c>
      <c r="D1493" s="93" t="s">
        <v>631</v>
      </c>
      <c r="E1493" s="93">
        <v>2</v>
      </c>
      <c r="F1493" s="301">
        <v>9079.35</v>
      </c>
      <c r="G1493" s="302">
        <f t="shared" si="62"/>
        <v>18158.7</v>
      </c>
      <c r="H1493" s="212">
        <v>0.27210000000000001</v>
      </c>
      <c r="I1493" s="92" t="s">
        <v>422</v>
      </c>
      <c r="J1493" s="92"/>
      <c r="K1493" s="91" t="s">
        <v>2158</v>
      </c>
      <c r="M1493" s="369">
        <f t="shared" si="63"/>
        <v>9079.35</v>
      </c>
      <c r="N1493" s="369">
        <v>8157.94</v>
      </c>
      <c r="O1493" s="375">
        <v>8157.94</v>
      </c>
      <c r="P1493" s="387">
        <v>10150.549999999999</v>
      </c>
      <c r="Q1493" s="374">
        <f t="shared" si="64"/>
        <v>-2142.3999999999978</v>
      </c>
    </row>
    <row r="1494" spans="1:17" ht="15.5" x14ac:dyDescent="0.35">
      <c r="A1494" s="226" t="s">
        <v>588</v>
      </c>
      <c r="B1494" s="30" t="s">
        <v>323</v>
      </c>
      <c r="C1494" s="88" t="s">
        <v>324</v>
      </c>
      <c r="D1494" s="93" t="s">
        <v>631</v>
      </c>
      <c r="E1494" s="93">
        <v>2</v>
      </c>
      <c r="F1494" s="301">
        <v>582.22</v>
      </c>
      <c r="G1494" s="302">
        <f t="shared" si="62"/>
        <v>1164.44</v>
      </c>
      <c r="H1494" s="212">
        <v>0.27210000000000001</v>
      </c>
      <c r="I1494" s="92" t="s">
        <v>422</v>
      </c>
      <c r="J1494" s="92"/>
      <c r="K1494" s="91" t="s">
        <v>2158</v>
      </c>
      <c r="M1494" s="369">
        <f t="shared" si="63"/>
        <v>582.22</v>
      </c>
      <c r="N1494" s="369">
        <v>582.22</v>
      </c>
      <c r="O1494" s="375">
        <v>582.22</v>
      </c>
      <c r="P1494" s="387">
        <v>382.69</v>
      </c>
      <c r="Q1494" s="374">
        <f t="shared" si="64"/>
        <v>399.06000000000006</v>
      </c>
    </row>
    <row r="1495" spans="1:17" ht="15.5" x14ac:dyDescent="0.35">
      <c r="A1495" s="226" t="s">
        <v>588</v>
      </c>
      <c r="B1495" s="30" t="s">
        <v>325</v>
      </c>
      <c r="C1495" s="88" t="s">
        <v>1888</v>
      </c>
      <c r="D1495" s="93" t="s">
        <v>631</v>
      </c>
      <c r="E1495" s="93">
        <v>2</v>
      </c>
      <c r="F1495" s="301">
        <v>152.4</v>
      </c>
      <c r="G1495" s="302">
        <f t="shared" si="62"/>
        <v>304.8</v>
      </c>
      <c r="H1495" s="212">
        <v>0.27210000000000001</v>
      </c>
      <c r="I1495" s="92" t="s">
        <v>422</v>
      </c>
      <c r="J1495" s="92"/>
      <c r="K1495" s="91" t="s">
        <v>2158</v>
      </c>
      <c r="M1495" s="369">
        <f t="shared" si="63"/>
        <v>152.4</v>
      </c>
      <c r="N1495" s="369">
        <v>122.78</v>
      </c>
      <c r="O1495" s="375">
        <v>122.78</v>
      </c>
      <c r="P1495" s="387">
        <v>135.19999999999999</v>
      </c>
      <c r="Q1495" s="374">
        <f t="shared" si="64"/>
        <v>34.400000000000034</v>
      </c>
    </row>
    <row r="1496" spans="1:17" ht="15.5" x14ac:dyDescent="0.35">
      <c r="A1496" s="226" t="s">
        <v>588</v>
      </c>
      <c r="B1496" s="30" t="s">
        <v>326</v>
      </c>
      <c r="C1496" s="210" t="s">
        <v>1889</v>
      </c>
      <c r="D1496" s="93" t="s">
        <v>631</v>
      </c>
      <c r="E1496" s="93">
        <v>2</v>
      </c>
      <c r="F1496" s="301">
        <v>3450.05</v>
      </c>
      <c r="G1496" s="302">
        <f t="shared" si="62"/>
        <v>6900.1</v>
      </c>
      <c r="H1496" s="212">
        <v>0.27210000000000001</v>
      </c>
      <c r="I1496" s="92" t="s">
        <v>422</v>
      </c>
      <c r="J1496" s="92"/>
      <c r="K1496" s="91" t="s">
        <v>2158</v>
      </c>
      <c r="M1496" s="369">
        <f t="shared" si="63"/>
        <v>3450.05</v>
      </c>
      <c r="N1496" s="369">
        <v>3151.11</v>
      </c>
      <c r="O1496" s="375">
        <v>3151.11</v>
      </c>
      <c r="P1496" s="387">
        <v>3988.75</v>
      </c>
      <c r="Q1496" s="374">
        <f t="shared" si="64"/>
        <v>-1077.3999999999996</v>
      </c>
    </row>
    <row r="1497" spans="1:17" ht="15.5" x14ac:dyDescent="0.35">
      <c r="A1497" s="226" t="s">
        <v>588</v>
      </c>
      <c r="B1497" s="30" t="s">
        <v>327</v>
      </c>
      <c r="C1497" s="88" t="s">
        <v>1890</v>
      </c>
      <c r="D1497" s="93" t="s">
        <v>631</v>
      </c>
      <c r="E1497" s="93">
        <v>2</v>
      </c>
      <c r="F1497" s="301">
        <v>283.42</v>
      </c>
      <c r="G1497" s="302">
        <f t="shared" si="62"/>
        <v>566.84</v>
      </c>
      <c r="H1497" s="212">
        <v>0.27210000000000001</v>
      </c>
      <c r="I1497" s="92" t="s">
        <v>422</v>
      </c>
      <c r="J1497" s="92"/>
      <c r="K1497" s="91" t="s">
        <v>2158</v>
      </c>
      <c r="M1497" s="369">
        <f t="shared" si="63"/>
        <v>283.42</v>
      </c>
      <c r="N1497" s="369">
        <v>280</v>
      </c>
      <c r="O1497" s="375">
        <v>280</v>
      </c>
      <c r="P1497" s="387">
        <v>208.51</v>
      </c>
      <c r="Q1497" s="374">
        <f t="shared" si="64"/>
        <v>149.82000000000005</v>
      </c>
    </row>
    <row r="1498" spans="1:17" ht="29" x14ac:dyDescent="0.35">
      <c r="A1498" s="226" t="s">
        <v>588</v>
      </c>
      <c r="B1498" s="220" t="s">
        <v>70</v>
      </c>
      <c r="C1498" s="88" t="s">
        <v>1891</v>
      </c>
      <c r="D1498" s="93" t="s">
        <v>631</v>
      </c>
      <c r="E1498" s="93">
        <v>100</v>
      </c>
      <c r="F1498" s="301">
        <v>2.1</v>
      </c>
      <c r="G1498" s="302">
        <f t="shared" si="62"/>
        <v>210</v>
      </c>
      <c r="H1498" s="222">
        <v>0.15210000000000001</v>
      </c>
      <c r="I1498" s="92" t="s">
        <v>421</v>
      </c>
      <c r="J1498" s="92" t="s">
        <v>1979</v>
      </c>
      <c r="K1498" s="91" t="s">
        <v>2158</v>
      </c>
      <c r="M1498" s="369">
        <f t="shared" si="63"/>
        <v>2.1</v>
      </c>
      <c r="N1498" s="369">
        <v>1.84</v>
      </c>
      <c r="O1498" s="375">
        <v>1.84</v>
      </c>
      <c r="P1498" s="387">
        <v>2.9</v>
      </c>
      <c r="Q1498" s="374">
        <f t="shared" si="64"/>
        <v>-79.999999999999986</v>
      </c>
    </row>
    <row r="1499" spans="1:17" ht="15.5" x14ac:dyDescent="0.35">
      <c r="A1499" s="226" t="s">
        <v>588</v>
      </c>
      <c r="B1499" s="30"/>
      <c r="C1499" s="88"/>
      <c r="D1499" s="93"/>
      <c r="E1499" s="93"/>
      <c r="F1499" s="301"/>
      <c r="G1499" s="302" t="str">
        <f t="shared" si="62"/>
        <v/>
      </c>
      <c r="H1499" s="212"/>
      <c r="I1499" s="92"/>
      <c r="J1499" s="92"/>
      <c r="K1499" s="92"/>
      <c r="M1499" s="369" t="str">
        <f t="shared" si="63"/>
        <v/>
      </c>
      <c r="N1499" s="369"/>
      <c r="O1499" s="375"/>
      <c r="P1499" s="387"/>
      <c r="Q1499" s="374"/>
    </row>
    <row r="1500" spans="1:17" ht="15.5" x14ac:dyDescent="0.35">
      <c r="A1500" s="226" t="s">
        <v>588</v>
      </c>
      <c r="B1500" s="30" t="s">
        <v>328</v>
      </c>
      <c r="C1500" s="88" t="s">
        <v>288</v>
      </c>
      <c r="D1500" s="93"/>
      <c r="E1500" s="93"/>
      <c r="F1500" s="301"/>
      <c r="G1500" s="302" t="str">
        <f t="shared" si="62"/>
        <v/>
      </c>
      <c r="H1500" s="212"/>
      <c r="I1500" s="92"/>
      <c r="J1500" s="92"/>
      <c r="K1500" s="92"/>
      <c r="M1500" s="369" t="str">
        <f t="shared" si="63"/>
        <v/>
      </c>
      <c r="N1500" s="369"/>
      <c r="O1500" s="375"/>
      <c r="P1500" s="387"/>
      <c r="Q1500" s="374"/>
    </row>
    <row r="1501" spans="1:17" ht="29" x14ac:dyDescent="0.35">
      <c r="A1501" s="226" t="s">
        <v>588</v>
      </c>
      <c r="B1501" s="30" t="s">
        <v>329</v>
      </c>
      <c r="C1501" s="88" t="s">
        <v>290</v>
      </c>
      <c r="D1501" s="93" t="s">
        <v>823</v>
      </c>
      <c r="E1501" s="93">
        <v>30</v>
      </c>
      <c r="F1501" s="301">
        <v>36.81</v>
      </c>
      <c r="G1501" s="302">
        <f t="shared" si="62"/>
        <v>1104.3</v>
      </c>
      <c r="H1501" s="212">
        <v>0.27210000000000001</v>
      </c>
      <c r="I1501" s="92" t="s">
        <v>422</v>
      </c>
      <c r="J1501" s="92"/>
      <c r="K1501" s="91" t="s">
        <v>2158</v>
      </c>
      <c r="M1501" s="369">
        <f t="shared" si="63"/>
        <v>36.81</v>
      </c>
      <c r="N1501" s="369">
        <v>36.81</v>
      </c>
      <c r="O1501" s="375">
        <v>36.81</v>
      </c>
      <c r="P1501" s="387">
        <v>39.700000000000003</v>
      </c>
      <c r="Q1501" s="374">
        <f t="shared" ref="Q1501:Q1526" si="65">(M1501-P1501)*E1501</f>
        <v>-86.700000000000017</v>
      </c>
    </row>
    <row r="1502" spans="1:17" ht="29" x14ac:dyDescent="0.35">
      <c r="A1502" s="226" t="s">
        <v>588</v>
      </c>
      <c r="B1502" s="30" t="s">
        <v>330</v>
      </c>
      <c r="C1502" s="88" t="s">
        <v>331</v>
      </c>
      <c r="D1502" s="93" t="s">
        <v>823</v>
      </c>
      <c r="E1502" s="93">
        <v>10</v>
      </c>
      <c r="F1502" s="301">
        <v>29.38</v>
      </c>
      <c r="G1502" s="302">
        <f t="shared" si="62"/>
        <v>293.8</v>
      </c>
      <c r="H1502" s="212">
        <v>0.27210000000000001</v>
      </c>
      <c r="I1502" s="92" t="s">
        <v>422</v>
      </c>
      <c r="J1502" s="92"/>
      <c r="K1502" s="91" t="s">
        <v>2158</v>
      </c>
      <c r="M1502" s="369">
        <f t="shared" si="63"/>
        <v>29.38</v>
      </c>
      <c r="N1502" s="369">
        <v>29.38</v>
      </c>
      <c r="O1502" s="375">
        <v>29.35</v>
      </c>
      <c r="P1502" s="387">
        <v>23.58</v>
      </c>
      <c r="Q1502" s="374">
        <f t="shared" si="65"/>
        <v>58.000000000000007</v>
      </c>
    </row>
    <row r="1503" spans="1:17" ht="29" x14ac:dyDescent="0.35">
      <c r="A1503" s="226" t="s">
        <v>588</v>
      </c>
      <c r="B1503" s="30" t="s">
        <v>332</v>
      </c>
      <c r="C1503" s="88" t="s">
        <v>333</v>
      </c>
      <c r="D1503" s="93" t="s">
        <v>631</v>
      </c>
      <c r="E1503" s="93">
        <v>20</v>
      </c>
      <c r="F1503" s="301">
        <v>46.55</v>
      </c>
      <c r="G1503" s="302">
        <f t="shared" si="62"/>
        <v>931</v>
      </c>
      <c r="H1503" s="212">
        <v>0.27210000000000001</v>
      </c>
      <c r="I1503" s="92" t="s">
        <v>422</v>
      </c>
      <c r="J1503" s="92"/>
      <c r="K1503" s="91" t="s">
        <v>2158</v>
      </c>
      <c r="M1503" s="369">
        <f t="shared" si="63"/>
        <v>46.55</v>
      </c>
      <c r="N1503" s="369">
        <v>46.36</v>
      </c>
      <c r="O1503" s="375">
        <v>46.33</v>
      </c>
      <c r="P1503" s="387">
        <v>41.15</v>
      </c>
      <c r="Q1503" s="374">
        <f t="shared" si="65"/>
        <v>107.99999999999997</v>
      </c>
    </row>
    <row r="1504" spans="1:17" ht="15.5" x14ac:dyDescent="0.35">
      <c r="A1504" s="226" t="s">
        <v>588</v>
      </c>
      <c r="B1504" s="30" t="s">
        <v>334</v>
      </c>
      <c r="C1504" s="88" t="s">
        <v>335</v>
      </c>
      <c r="D1504" s="93" t="s">
        <v>631</v>
      </c>
      <c r="E1504" s="93">
        <v>40</v>
      </c>
      <c r="F1504" s="301">
        <v>3.83</v>
      </c>
      <c r="G1504" s="302">
        <f t="shared" si="62"/>
        <v>153.19999999999999</v>
      </c>
      <c r="H1504" s="212">
        <v>0.27210000000000001</v>
      </c>
      <c r="I1504" s="92" t="s">
        <v>422</v>
      </c>
      <c r="J1504" s="92"/>
      <c r="K1504" s="91" t="s">
        <v>2158</v>
      </c>
      <c r="M1504" s="369">
        <f t="shared" si="63"/>
        <v>3.83</v>
      </c>
      <c r="N1504" s="369">
        <v>3.8</v>
      </c>
      <c r="O1504" s="375">
        <v>3.8</v>
      </c>
      <c r="P1504" s="387">
        <v>3.26</v>
      </c>
      <c r="Q1504" s="374">
        <f t="shared" si="65"/>
        <v>22.800000000000011</v>
      </c>
    </row>
    <row r="1505" spans="1:17" ht="15.5" x14ac:dyDescent="0.35">
      <c r="A1505" s="226" t="s">
        <v>588</v>
      </c>
      <c r="B1505" s="30" t="s">
        <v>336</v>
      </c>
      <c r="C1505" s="88" t="s">
        <v>337</v>
      </c>
      <c r="D1505" s="93" t="s">
        <v>631</v>
      </c>
      <c r="E1505" s="93">
        <v>75</v>
      </c>
      <c r="F1505" s="301">
        <v>8.1999999999999993</v>
      </c>
      <c r="G1505" s="302">
        <f t="shared" si="62"/>
        <v>615</v>
      </c>
      <c r="H1505" s="212">
        <v>0.27210000000000001</v>
      </c>
      <c r="I1505" s="92" t="s">
        <v>422</v>
      </c>
      <c r="J1505" s="92"/>
      <c r="K1505" s="91" t="s">
        <v>2158</v>
      </c>
      <c r="M1505" s="369">
        <f t="shared" si="63"/>
        <v>8.1999999999999993</v>
      </c>
      <c r="N1505" s="369">
        <v>8.1999999999999993</v>
      </c>
      <c r="O1505" s="375">
        <v>8.1999999999999993</v>
      </c>
      <c r="P1505" s="387">
        <v>7.46</v>
      </c>
      <c r="Q1505" s="374">
        <f t="shared" si="65"/>
        <v>55.49999999999995</v>
      </c>
    </row>
    <row r="1506" spans="1:17" ht="15.5" x14ac:dyDescent="0.35">
      <c r="A1506" s="226" t="s">
        <v>588</v>
      </c>
      <c r="B1506" s="30" t="s">
        <v>338</v>
      </c>
      <c r="C1506" s="88" t="s">
        <v>312</v>
      </c>
      <c r="D1506" s="93" t="s">
        <v>631</v>
      </c>
      <c r="E1506" s="93">
        <v>75</v>
      </c>
      <c r="F1506" s="301">
        <v>5.48</v>
      </c>
      <c r="G1506" s="302">
        <f t="shared" si="62"/>
        <v>411</v>
      </c>
      <c r="H1506" s="212">
        <v>0.27210000000000001</v>
      </c>
      <c r="I1506" s="92" t="s">
        <v>422</v>
      </c>
      <c r="J1506" s="92"/>
      <c r="K1506" s="91" t="s">
        <v>2158</v>
      </c>
      <c r="M1506" s="369">
        <f t="shared" si="63"/>
        <v>5.48</v>
      </c>
      <c r="N1506" s="369">
        <v>5.48</v>
      </c>
      <c r="O1506" s="375">
        <v>5.48</v>
      </c>
      <c r="P1506" s="387">
        <v>5.27</v>
      </c>
      <c r="Q1506" s="374">
        <f t="shared" si="65"/>
        <v>15.750000000000064</v>
      </c>
    </row>
    <row r="1507" spans="1:17" ht="15.5" x14ac:dyDescent="0.35">
      <c r="A1507" s="226" t="s">
        <v>588</v>
      </c>
      <c r="B1507" s="30" t="s">
        <v>339</v>
      </c>
      <c r="C1507" s="88" t="s">
        <v>340</v>
      </c>
      <c r="D1507" s="93" t="s">
        <v>631</v>
      </c>
      <c r="E1507" s="93">
        <v>1</v>
      </c>
      <c r="F1507" s="301">
        <v>944.8</v>
      </c>
      <c r="G1507" s="302">
        <f t="shared" si="62"/>
        <v>944.8</v>
      </c>
      <c r="H1507" s="212">
        <v>0.27210000000000001</v>
      </c>
      <c r="I1507" s="92" t="s">
        <v>422</v>
      </c>
      <c r="J1507" s="92"/>
      <c r="K1507" s="91" t="s">
        <v>2158</v>
      </c>
      <c r="M1507" s="369">
        <f t="shared" si="63"/>
        <v>944.8</v>
      </c>
      <c r="N1507" s="369">
        <v>944.8</v>
      </c>
      <c r="O1507" s="375">
        <v>944.8</v>
      </c>
      <c r="P1507" s="387">
        <v>858.73</v>
      </c>
      <c r="Q1507" s="374">
        <f t="shared" si="65"/>
        <v>86.069999999999936</v>
      </c>
    </row>
    <row r="1508" spans="1:17" ht="15.5" x14ac:dyDescent="0.35">
      <c r="A1508" s="226" t="s">
        <v>588</v>
      </c>
      <c r="B1508" s="30" t="s">
        <v>341</v>
      </c>
      <c r="C1508" s="88" t="s">
        <v>342</v>
      </c>
      <c r="D1508" s="93" t="s">
        <v>631</v>
      </c>
      <c r="E1508" s="93">
        <v>4</v>
      </c>
      <c r="F1508" s="301">
        <v>47.15</v>
      </c>
      <c r="G1508" s="302">
        <f t="shared" si="62"/>
        <v>188.6</v>
      </c>
      <c r="H1508" s="212">
        <v>0.27210000000000001</v>
      </c>
      <c r="I1508" s="92" t="s">
        <v>422</v>
      </c>
      <c r="J1508" s="92"/>
      <c r="K1508" s="91" t="s">
        <v>2158</v>
      </c>
      <c r="M1508" s="369">
        <f t="shared" si="63"/>
        <v>47.15</v>
      </c>
      <c r="N1508" s="369">
        <v>47.15</v>
      </c>
      <c r="O1508" s="375">
        <v>47.15</v>
      </c>
      <c r="P1508" s="387">
        <v>45.43</v>
      </c>
      <c r="Q1508" s="374">
        <f t="shared" si="65"/>
        <v>6.8799999999999955</v>
      </c>
    </row>
    <row r="1509" spans="1:17" ht="15.5" x14ac:dyDescent="0.35">
      <c r="A1509" s="226" t="s">
        <v>588</v>
      </c>
      <c r="B1509" s="30" t="s">
        <v>343</v>
      </c>
      <c r="C1509" s="88" t="s">
        <v>344</v>
      </c>
      <c r="D1509" s="93" t="s">
        <v>631</v>
      </c>
      <c r="E1509" s="93">
        <v>2</v>
      </c>
      <c r="F1509" s="301">
        <v>45.62</v>
      </c>
      <c r="G1509" s="302">
        <f t="shared" si="62"/>
        <v>91.24</v>
      </c>
      <c r="H1509" s="212">
        <v>0.27210000000000001</v>
      </c>
      <c r="I1509" s="92" t="s">
        <v>422</v>
      </c>
      <c r="J1509" s="92"/>
      <c r="K1509" s="91" t="s">
        <v>2158</v>
      </c>
      <c r="M1509" s="369">
        <f t="shared" si="63"/>
        <v>45.62</v>
      </c>
      <c r="N1509" s="369">
        <v>39.39</v>
      </c>
      <c r="O1509" s="375">
        <v>39.39</v>
      </c>
      <c r="P1509" s="387">
        <v>232.94</v>
      </c>
      <c r="Q1509" s="374">
        <f t="shared" si="65"/>
        <v>-374.64</v>
      </c>
    </row>
    <row r="1510" spans="1:17" ht="15.5" x14ac:dyDescent="0.35">
      <c r="A1510" s="226" t="s">
        <v>588</v>
      </c>
      <c r="B1510" s="30" t="s">
        <v>345</v>
      </c>
      <c r="C1510" s="88" t="s">
        <v>346</v>
      </c>
      <c r="D1510" s="93" t="s">
        <v>631</v>
      </c>
      <c r="E1510" s="93">
        <v>4</v>
      </c>
      <c r="F1510" s="301">
        <v>62.89</v>
      </c>
      <c r="G1510" s="302">
        <f t="shared" si="62"/>
        <v>251.56</v>
      </c>
      <c r="H1510" s="212">
        <v>0.27210000000000001</v>
      </c>
      <c r="I1510" s="92" t="s">
        <v>422</v>
      </c>
      <c r="J1510" s="92"/>
      <c r="K1510" s="91" t="s">
        <v>2158</v>
      </c>
      <c r="M1510" s="369">
        <f t="shared" si="63"/>
        <v>62.89</v>
      </c>
      <c r="N1510" s="369">
        <v>62.89</v>
      </c>
      <c r="O1510" s="375">
        <v>62.89</v>
      </c>
      <c r="P1510" s="387">
        <v>62.07</v>
      </c>
      <c r="Q1510" s="374">
        <f t="shared" si="65"/>
        <v>3.2800000000000011</v>
      </c>
    </row>
    <row r="1511" spans="1:17" ht="15.5" x14ac:dyDescent="0.35">
      <c r="A1511" s="226" t="s">
        <v>588</v>
      </c>
      <c r="B1511" s="30" t="s">
        <v>347</v>
      </c>
      <c r="C1511" s="88" t="s">
        <v>348</v>
      </c>
      <c r="D1511" s="93" t="s">
        <v>631</v>
      </c>
      <c r="E1511" s="93">
        <v>4</v>
      </c>
      <c r="F1511" s="301">
        <v>31.1</v>
      </c>
      <c r="G1511" s="302">
        <f t="shared" si="62"/>
        <v>124.4</v>
      </c>
      <c r="H1511" s="212">
        <v>0.27210000000000001</v>
      </c>
      <c r="I1511" s="92" t="s">
        <v>422</v>
      </c>
      <c r="J1511" s="92"/>
      <c r="K1511" s="91" t="s">
        <v>2158</v>
      </c>
      <c r="M1511" s="369">
        <f t="shared" si="63"/>
        <v>31.1</v>
      </c>
      <c r="N1511" s="369">
        <v>31.1</v>
      </c>
      <c r="O1511" s="375">
        <v>31.1</v>
      </c>
      <c r="P1511" s="387">
        <v>30.74</v>
      </c>
      <c r="Q1511" s="374">
        <f t="shared" si="65"/>
        <v>1.4400000000000119</v>
      </c>
    </row>
    <row r="1512" spans="1:17" ht="15.5" x14ac:dyDescent="0.35">
      <c r="A1512" s="226" t="s">
        <v>588</v>
      </c>
      <c r="B1512" s="30" t="s">
        <v>349</v>
      </c>
      <c r="C1512" s="88" t="s">
        <v>350</v>
      </c>
      <c r="D1512" s="93" t="s">
        <v>631</v>
      </c>
      <c r="E1512" s="93">
        <v>20</v>
      </c>
      <c r="F1512" s="301">
        <v>8.34</v>
      </c>
      <c r="G1512" s="302">
        <f t="shared" si="62"/>
        <v>166.8</v>
      </c>
      <c r="H1512" s="212">
        <v>0.27210000000000001</v>
      </c>
      <c r="I1512" s="92" t="s">
        <v>422</v>
      </c>
      <c r="J1512" s="92"/>
      <c r="K1512" s="91" t="s">
        <v>2158</v>
      </c>
      <c r="M1512" s="369">
        <f t="shared" si="63"/>
        <v>8.34</v>
      </c>
      <c r="N1512" s="369">
        <v>8.18</v>
      </c>
      <c r="O1512" s="375">
        <v>8.18</v>
      </c>
      <c r="P1512" s="387">
        <v>8.01</v>
      </c>
      <c r="Q1512" s="374">
        <f t="shared" si="65"/>
        <v>6.6000000000000014</v>
      </c>
    </row>
    <row r="1513" spans="1:17" ht="15.5" x14ac:dyDescent="0.35">
      <c r="A1513" s="226" t="s">
        <v>588</v>
      </c>
      <c r="B1513" s="30" t="s">
        <v>351</v>
      </c>
      <c r="C1513" s="88" t="s">
        <v>352</v>
      </c>
      <c r="D1513" s="93" t="s">
        <v>631</v>
      </c>
      <c r="E1513" s="93">
        <v>20</v>
      </c>
      <c r="F1513" s="301">
        <v>8.42</v>
      </c>
      <c r="G1513" s="302">
        <f t="shared" si="62"/>
        <v>168.4</v>
      </c>
      <c r="H1513" s="212">
        <v>0.27210000000000001</v>
      </c>
      <c r="I1513" s="92" t="s">
        <v>422</v>
      </c>
      <c r="J1513" s="92"/>
      <c r="K1513" s="91" t="s">
        <v>2158</v>
      </c>
      <c r="M1513" s="369">
        <f t="shared" si="63"/>
        <v>8.42</v>
      </c>
      <c r="N1513" s="369">
        <v>8.18</v>
      </c>
      <c r="O1513" s="375">
        <v>8.18</v>
      </c>
      <c r="P1513" s="387">
        <v>7.91</v>
      </c>
      <c r="Q1513" s="374">
        <f t="shared" si="65"/>
        <v>10.199999999999996</v>
      </c>
    </row>
    <row r="1514" spans="1:17" ht="15.5" x14ac:dyDescent="0.35">
      <c r="A1514" s="226" t="s">
        <v>588</v>
      </c>
      <c r="B1514" s="30" t="s">
        <v>353</v>
      </c>
      <c r="C1514" s="88" t="s">
        <v>354</v>
      </c>
      <c r="D1514" s="93" t="s">
        <v>631</v>
      </c>
      <c r="E1514" s="93">
        <v>8</v>
      </c>
      <c r="F1514" s="301">
        <v>57.61</v>
      </c>
      <c r="G1514" s="302">
        <f t="shared" si="62"/>
        <v>460.88</v>
      </c>
      <c r="H1514" s="212">
        <v>0.27210000000000001</v>
      </c>
      <c r="I1514" s="92" t="s">
        <v>422</v>
      </c>
      <c r="J1514" s="92"/>
      <c r="K1514" s="91" t="s">
        <v>2158</v>
      </c>
      <c r="M1514" s="369">
        <f t="shared" si="63"/>
        <v>57.61</v>
      </c>
      <c r="N1514" s="369">
        <v>57.61</v>
      </c>
      <c r="O1514" s="375">
        <v>57.61</v>
      </c>
      <c r="P1514" s="387">
        <v>57.1</v>
      </c>
      <c r="Q1514" s="374">
        <f t="shared" si="65"/>
        <v>4.0799999999999841</v>
      </c>
    </row>
    <row r="1515" spans="1:17" ht="15.5" x14ac:dyDescent="0.35">
      <c r="A1515" s="226" t="s">
        <v>588</v>
      </c>
      <c r="B1515" s="30" t="s">
        <v>355</v>
      </c>
      <c r="C1515" s="88" t="s">
        <v>356</v>
      </c>
      <c r="D1515" s="93" t="s">
        <v>631</v>
      </c>
      <c r="E1515" s="93">
        <v>8</v>
      </c>
      <c r="F1515" s="301">
        <v>18.899999999999999</v>
      </c>
      <c r="G1515" s="302">
        <f t="shared" si="62"/>
        <v>151.19999999999999</v>
      </c>
      <c r="H1515" s="212">
        <v>0.27210000000000001</v>
      </c>
      <c r="I1515" s="92" t="s">
        <v>422</v>
      </c>
      <c r="J1515" s="92"/>
      <c r="K1515" s="91" t="s">
        <v>2158</v>
      </c>
      <c r="M1515" s="369">
        <f t="shared" si="63"/>
        <v>18.899999999999999</v>
      </c>
      <c r="N1515" s="369">
        <v>18.899999999999999</v>
      </c>
      <c r="O1515" s="375">
        <v>18.899999999999999</v>
      </c>
      <c r="P1515" s="387">
        <v>18.39</v>
      </c>
      <c r="Q1515" s="374">
        <f t="shared" si="65"/>
        <v>4.0799999999999841</v>
      </c>
    </row>
    <row r="1516" spans="1:17" ht="15.5" x14ac:dyDescent="0.35">
      <c r="A1516" s="226" t="s">
        <v>588</v>
      </c>
      <c r="B1516" s="30" t="s">
        <v>357</v>
      </c>
      <c r="C1516" s="88" t="s">
        <v>358</v>
      </c>
      <c r="D1516" s="93" t="s">
        <v>631</v>
      </c>
      <c r="E1516" s="93">
        <v>35</v>
      </c>
      <c r="F1516" s="301">
        <v>22.46</v>
      </c>
      <c r="G1516" s="302">
        <f t="shared" si="62"/>
        <v>786.1</v>
      </c>
      <c r="H1516" s="212">
        <v>0.27210000000000001</v>
      </c>
      <c r="I1516" s="92" t="s">
        <v>422</v>
      </c>
      <c r="J1516" s="92"/>
      <c r="K1516" s="91" t="s">
        <v>2158</v>
      </c>
      <c r="M1516" s="369">
        <f t="shared" si="63"/>
        <v>22.46</v>
      </c>
      <c r="N1516" s="369">
        <v>19.920000000000002</v>
      </c>
      <c r="O1516" s="375">
        <v>19.920000000000002</v>
      </c>
      <c r="P1516" s="387">
        <v>21.44</v>
      </c>
      <c r="Q1516" s="374">
        <f t="shared" si="65"/>
        <v>35.699999999999989</v>
      </c>
    </row>
    <row r="1517" spans="1:17" ht="15.5" x14ac:dyDescent="0.35">
      <c r="A1517" s="226" t="s">
        <v>588</v>
      </c>
      <c r="B1517" s="30" t="s">
        <v>359</v>
      </c>
      <c r="C1517" s="88" t="s">
        <v>360</v>
      </c>
      <c r="D1517" s="93" t="s">
        <v>631</v>
      </c>
      <c r="E1517" s="93">
        <v>10</v>
      </c>
      <c r="F1517" s="301">
        <v>16.8</v>
      </c>
      <c r="G1517" s="302">
        <f t="shared" si="62"/>
        <v>168</v>
      </c>
      <c r="H1517" s="212">
        <v>0.27210000000000001</v>
      </c>
      <c r="I1517" s="92" t="s">
        <v>422</v>
      </c>
      <c r="J1517" s="92"/>
      <c r="K1517" s="91" t="s">
        <v>2158</v>
      </c>
      <c r="M1517" s="369">
        <f t="shared" si="63"/>
        <v>16.8</v>
      </c>
      <c r="N1517" s="369">
        <v>16.8</v>
      </c>
      <c r="O1517" s="375">
        <v>16.8</v>
      </c>
      <c r="P1517" s="387">
        <v>23.24</v>
      </c>
      <c r="Q1517" s="374">
        <f t="shared" si="65"/>
        <v>-64.399999999999977</v>
      </c>
    </row>
    <row r="1518" spans="1:17" ht="15.5" x14ac:dyDescent="0.35">
      <c r="A1518" s="226" t="s">
        <v>588</v>
      </c>
      <c r="B1518" s="30" t="s">
        <v>361</v>
      </c>
      <c r="C1518" s="88" t="s">
        <v>362</v>
      </c>
      <c r="D1518" s="93" t="s">
        <v>631</v>
      </c>
      <c r="E1518" s="93">
        <v>8</v>
      </c>
      <c r="F1518" s="301">
        <v>16.34</v>
      </c>
      <c r="G1518" s="302">
        <f t="shared" si="62"/>
        <v>130.72</v>
      </c>
      <c r="H1518" s="212">
        <v>0.27210000000000001</v>
      </c>
      <c r="I1518" s="92" t="s">
        <v>422</v>
      </c>
      <c r="J1518" s="92"/>
      <c r="K1518" s="91" t="s">
        <v>2158</v>
      </c>
      <c r="M1518" s="369">
        <f t="shared" si="63"/>
        <v>16.34</v>
      </c>
      <c r="N1518" s="369">
        <v>10.09</v>
      </c>
      <c r="O1518" s="375">
        <v>10.09</v>
      </c>
      <c r="P1518" s="387">
        <v>6.53</v>
      </c>
      <c r="Q1518" s="374">
        <f t="shared" si="65"/>
        <v>78.47999999999999</v>
      </c>
    </row>
    <row r="1519" spans="1:17" ht="15.5" x14ac:dyDescent="0.35">
      <c r="A1519" s="226" t="s">
        <v>588</v>
      </c>
      <c r="B1519" s="30" t="s">
        <v>363</v>
      </c>
      <c r="C1519" s="88" t="s">
        <v>364</v>
      </c>
      <c r="D1519" s="93" t="s">
        <v>631</v>
      </c>
      <c r="E1519" s="93">
        <v>6</v>
      </c>
      <c r="F1519" s="301">
        <v>10.34</v>
      </c>
      <c r="G1519" s="302">
        <f t="shared" si="62"/>
        <v>62.04</v>
      </c>
      <c r="H1519" s="212">
        <v>0.27210000000000001</v>
      </c>
      <c r="I1519" s="92" t="s">
        <v>422</v>
      </c>
      <c r="J1519" s="92"/>
      <c r="K1519" s="91" t="s">
        <v>2158</v>
      </c>
      <c r="M1519" s="369">
        <f t="shared" si="63"/>
        <v>10.34</v>
      </c>
      <c r="N1519" s="369">
        <v>8.5399999999999991</v>
      </c>
      <c r="O1519" s="375">
        <v>8.5399999999999991</v>
      </c>
      <c r="P1519" s="387">
        <v>6.53</v>
      </c>
      <c r="Q1519" s="374">
        <f t="shared" si="65"/>
        <v>22.86</v>
      </c>
    </row>
    <row r="1520" spans="1:17" ht="15.5" x14ac:dyDescent="0.35">
      <c r="A1520" s="226" t="s">
        <v>588</v>
      </c>
      <c r="B1520" s="30" t="s">
        <v>365</v>
      </c>
      <c r="C1520" s="88" t="s">
        <v>366</v>
      </c>
      <c r="D1520" s="93" t="s">
        <v>631</v>
      </c>
      <c r="E1520" s="93">
        <v>12</v>
      </c>
      <c r="F1520" s="301">
        <v>13.61</v>
      </c>
      <c r="G1520" s="302">
        <f t="shared" si="62"/>
        <v>163.32</v>
      </c>
      <c r="H1520" s="212">
        <v>0.27210000000000001</v>
      </c>
      <c r="I1520" s="92" t="s">
        <v>422</v>
      </c>
      <c r="J1520" s="92"/>
      <c r="K1520" s="91" t="s">
        <v>2158</v>
      </c>
      <c r="M1520" s="369">
        <f t="shared" si="63"/>
        <v>13.61</v>
      </c>
      <c r="N1520" s="369">
        <v>13.61</v>
      </c>
      <c r="O1520" s="375">
        <v>13.61</v>
      </c>
      <c r="P1520" s="387">
        <v>13.1</v>
      </c>
      <c r="Q1520" s="374">
        <f t="shared" si="65"/>
        <v>6.1199999999999974</v>
      </c>
    </row>
    <row r="1521" spans="1:17" ht="15.5" x14ac:dyDescent="0.35">
      <c r="A1521" s="226" t="s">
        <v>588</v>
      </c>
      <c r="B1521" s="30" t="s">
        <v>367</v>
      </c>
      <c r="C1521" s="88" t="s">
        <v>368</v>
      </c>
      <c r="D1521" s="93" t="s">
        <v>631</v>
      </c>
      <c r="E1521" s="93">
        <v>100</v>
      </c>
      <c r="F1521" s="301">
        <v>0.31</v>
      </c>
      <c r="G1521" s="302">
        <f t="shared" si="62"/>
        <v>31</v>
      </c>
      <c r="H1521" s="212">
        <v>0.27210000000000001</v>
      </c>
      <c r="I1521" s="92" t="s">
        <v>422</v>
      </c>
      <c r="J1521" s="92"/>
      <c r="K1521" s="91" t="s">
        <v>2158</v>
      </c>
      <c r="M1521" s="369">
        <f t="shared" si="63"/>
        <v>0.31</v>
      </c>
      <c r="N1521" s="369">
        <v>0.31</v>
      </c>
      <c r="O1521" s="375">
        <v>0.31</v>
      </c>
      <c r="P1521" s="387">
        <v>0.27</v>
      </c>
      <c r="Q1521" s="374">
        <f t="shared" si="65"/>
        <v>3.9999999999999982</v>
      </c>
    </row>
    <row r="1522" spans="1:17" ht="15.5" x14ac:dyDescent="0.35">
      <c r="A1522" s="226" t="s">
        <v>588</v>
      </c>
      <c r="B1522" s="30" t="s">
        <v>369</v>
      </c>
      <c r="C1522" s="88" t="s">
        <v>370</v>
      </c>
      <c r="D1522" s="93" t="s">
        <v>631</v>
      </c>
      <c r="E1522" s="93">
        <v>150</v>
      </c>
      <c r="F1522" s="301">
        <v>1.93</v>
      </c>
      <c r="G1522" s="302">
        <f t="shared" si="62"/>
        <v>289.5</v>
      </c>
      <c r="H1522" s="212">
        <v>0.27210000000000001</v>
      </c>
      <c r="I1522" s="92" t="s">
        <v>422</v>
      </c>
      <c r="J1522" s="92"/>
      <c r="K1522" s="91" t="s">
        <v>2158</v>
      </c>
      <c r="M1522" s="369">
        <f t="shared" si="63"/>
        <v>1.93</v>
      </c>
      <c r="N1522" s="369">
        <v>1.93</v>
      </c>
      <c r="O1522" s="375">
        <v>1.93</v>
      </c>
      <c r="P1522" s="387">
        <v>1.88</v>
      </c>
      <c r="Q1522" s="374">
        <f t="shared" si="65"/>
        <v>7.5000000000000071</v>
      </c>
    </row>
    <row r="1523" spans="1:17" ht="15.5" x14ac:dyDescent="0.35">
      <c r="A1523" s="226" t="s">
        <v>588</v>
      </c>
      <c r="B1523" s="30" t="s">
        <v>371</v>
      </c>
      <c r="C1523" s="88" t="s">
        <v>372</v>
      </c>
      <c r="D1523" s="93" t="s">
        <v>631</v>
      </c>
      <c r="E1523" s="93">
        <v>150</v>
      </c>
      <c r="F1523" s="301">
        <v>1.93</v>
      </c>
      <c r="G1523" s="302">
        <f t="shared" si="62"/>
        <v>289.5</v>
      </c>
      <c r="H1523" s="212">
        <v>0.27210000000000001</v>
      </c>
      <c r="I1523" s="92" t="s">
        <v>422</v>
      </c>
      <c r="J1523" s="92"/>
      <c r="K1523" s="91" t="s">
        <v>2158</v>
      </c>
      <c r="M1523" s="369">
        <f t="shared" si="63"/>
        <v>1.93</v>
      </c>
      <c r="N1523" s="369">
        <v>1.93</v>
      </c>
      <c r="O1523" s="375">
        <v>1.93</v>
      </c>
      <c r="P1523" s="387">
        <v>1.88</v>
      </c>
      <c r="Q1523" s="374">
        <f t="shared" si="65"/>
        <v>7.5000000000000071</v>
      </c>
    </row>
    <row r="1524" spans="1:17" ht="15.5" x14ac:dyDescent="0.35">
      <c r="A1524" s="226" t="s">
        <v>588</v>
      </c>
      <c r="B1524" s="30" t="s">
        <v>373</v>
      </c>
      <c r="C1524" s="88" t="s">
        <v>374</v>
      </c>
      <c r="D1524" s="93" t="s">
        <v>631</v>
      </c>
      <c r="E1524" s="93">
        <v>150</v>
      </c>
      <c r="F1524" s="301">
        <v>1.97</v>
      </c>
      <c r="G1524" s="302">
        <f t="shared" si="62"/>
        <v>295.5</v>
      </c>
      <c r="H1524" s="212">
        <v>0.27210000000000001</v>
      </c>
      <c r="I1524" s="92" t="s">
        <v>422</v>
      </c>
      <c r="J1524" s="92"/>
      <c r="K1524" s="91" t="s">
        <v>2158</v>
      </c>
      <c r="M1524" s="369">
        <f t="shared" si="63"/>
        <v>1.97</v>
      </c>
      <c r="N1524" s="369">
        <v>1.97</v>
      </c>
      <c r="O1524" s="375">
        <v>1.97</v>
      </c>
      <c r="P1524" s="387">
        <v>1.93</v>
      </c>
      <c r="Q1524" s="374">
        <f t="shared" si="65"/>
        <v>6.0000000000000053</v>
      </c>
    </row>
    <row r="1525" spans="1:17" ht="15.5" x14ac:dyDescent="0.35">
      <c r="A1525" s="226" t="s">
        <v>588</v>
      </c>
      <c r="B1525" s="30" t="s">
        <v>375</v>
      </c>
      <c r="C1525" s="88" t="s">
        <v>376</v>
      </c>
      <c r="D1525" s="93" t="s">
        <v>631</v>
      </c>
      <c r="E1525" s="93">
        <v>100</v>
      </c>
      <c r="F1525" s="301">
        <v>2.13</v>
      </c>
      <c r="G1525" s="302">
        <f t="shared" si="62"/>
        <v>213</v>
      </c>
      <c r="H1525" s="212">
        <v>0.27210000000000001</v>
      </c>
      <c r="I1525" s="92" t="s">
        <v>422</v>
      </c>
      <c r="J1525" s="92"/>
      <c r="K1525" s="91" t="s">
        <v>2158</v>
      </c>
      <c r="M1525" s="369">
        <f t="shared" si="63"/>
        <v>2.13</v>
      </c>
      <c r="N1525" s="369">
        <v>2.04</v>
      </c>
      <c r="O1525" s="375">
        <v>2.04</v>
      </c>
      <c r="P1525" s="387">
        <v>1.91</v>
      </c>
      <c r="Q1525" s="374">
        <f t="shared" si="65"/>
        <v>21.999999999999996</v>
      </c>
    </row>
    <row r="1526" spans="1:17" ht="15.5" x14ac:dyDescent="0.35">
      <c r="A1526" s="226" t="s">
        <v>588</v>
      </c>
      <c r="B1526" s="30" t="s">
        <v>377</v>
      </c>
      <c r="C1526" s="88" t="s">
        <v>378</v>
      </c>
      <c r="D1526" s="93" t="s">
        <v>631</v>
      </c>
      <c r="E1526" s="93">
        <v>100</v>
      </c>
      <c r="F1526" s="301">
        <v>2.15</v>
      </c>
      <c r="G1526" s="302">
        <f t="shared" si="62"/>
        <v>215</v>
      </c>
      <c r="H1526" s="212">
        <v>0.27210000000000001</v>
      </c>
      <c r="I1526" s="92" t="s">
        <v>422</v>
      </c>
      <c r="J1526" s="92"/>
      <c r="K1526" s="91" t="s">
        <v>2158</v>
      </c>
      <c r="M1526" s="369">
        <f t="shared" si="63"/>
        <v>2.15</v>
      </c>
      <c r="N1526" s="369">
        <v>2.0099999999999998</v>
      </c>
      <c r="O1526" s="375">
        <v>2.0099999999999998</v>
      </c>
      <c r="P1526" s="387">
        <v>1.92</v>
      </c>
      <c r="Q1526" s="374">
        <f t="shared" si="65"/>
        <v>23</v>
      </c>
    </row>
    <row r="1527" spans="1:17" ht="15.5" x14ac:dyDescent="0.35">
      <c r="A1527" s="226" t="s">
        <v>588</v>
      </c>
      <c r="B1527" s="30"/>
      <c r="C1527" s="88"/>
      <c r="D1527" s="93"/>
      <c r="E1527" s="93"/>
      <c r="F1527" s="301"/>
      <c r="G1527" s="302" t="str">
        <f t="shared" si="62"/>
        <v/>
      </c>
      <c r="H1527" s="212"/>
      <c r="I1527" s="92"/>
      <c r="J1527" s="92"/>
      <c r="K1527" s="92"/>
      <c r="M1527" s="369" t="str">
        <f t="shared" si="63"/>
        <v/>
      </c>
      <c r="N1527" s="369"/>
      <c r="O1527" s="375"/>
      <c r="P1527" s="387"/>
      <c r="Q1527" s="374"/>
    </row>
    <row r="1528" spans="1:17" ht="15.5" x14ac:dyDescent="0.35">
      <c r="A1528" s="226" t="s">
        <v>588</v>
      </c>
      <c r="B1528" s="30" t="s">
        <v>379</v>
      </c>
      <c r="C1528" s="88" t="s">
        <v>380</v>
      </c>
      <c r="D1528" s="93"/>
      <c r="E1528" s="93"/>
      <c r="F1528" s="301"/>
      <c r="G1528" s="302" t="str">
        <f t="shared" si="62"/>
        <v/>
      </c>
      <c r="H1528" s="212"/>
      <c r="I1528" s="92"/>
      <c r="J1528" s="92"/>
      <c r="K1528" s="92"/>
      <c r="M1528" s="369" t="str">
        <f t="shared" si="63"/>
        <v/>
      </c>
      <c r="N1528" s="369"/>
      <c r="O1528" s="375"/>
      <c r="P1528" s="387"/>
      <c r="Q1528" s="374"/>
    </row>
    <row r="1529" spans="1:17" ht="15.5" x14ac:dyDescent="0.35">
      <c r="A1529" s="226" t="s">
        <v>588</v>
      </c>
      <c r="B1529" s="30" t="s">
        <v>381</v>
      </c>
      <c r="C1529" s="88" t="s">
        <v>382</v>
      </c>
      <c r="D1529" s="93" t="s">
        <v>823</v>
      </c>
      <c r="E1529" s="93">
        <v>200</v>
      </c>
      <c r="F1529" s="301">
        <v>8</v>
      </c>
      <c r="G1529" s="302">
        <f t="shared" si="62"/>
        <v>1600</v>
      </c>
      <c r="H1529" s="212">
        <v>0.27210000000000001</v>
      </c>
      <c r="I1529" s="92" t="s">
        <v>422</v>
      </c>
      <c r="J1529" s="92"/>
      <c r="K1529" s="91" t="s">
        <v>2158</v>
      </c>
      <c r="M1529" s="369">
        <f t="shared" si="63"/>
        <v>8</v>
      </c>
      <c r="N1529" s="369">
        <v>8</v>
      </c>
      <c r="O1529" s="375">
        <v>7.92</v>
      </c>
      <c r="P1529" s="387">
        <v>7.59</v>
      </c>
      <c r="Q1529" s="374">
        <f t="shared" ref="Q1529:Q1535" si="66">(M1529-P1529)*E1529</f>
        <v>82.000000000000028</v>
      </c>
    </row>
    <row r="1530" spans="1:17" ht="15.5" x14ac:dyDescent="0.35">
      <c r="A1530" s="226" t="s">
        <v>588</v>
      </c>
      <c r="B1530" s="30" t="s">
        <v>383</v>
      </c>
      <c r="C1530" s="88" t="s">
        <v>384</v>
      </c>
      <c r="D1530" s="93" t="s">
        <v>823</v>
      </c>
      <c r="E1530" s="93">
        <v>200</v>
      </c>
      <c r="F1530" s="301">
        <v>8</v>
      </c>
      <c r="G1530" s="302">
        <f t="shared" si="62"/>
        <v>1600</v>
      </c>
      <c r="H1530" s="212">
        <v>0.27210000000000001</v>
      </c>
      <c r="I1530" s="92" t="s">
        <v>422</v>
      </c>
      <c r="J1530" s="92"/>
      <c r="K1530" s="91" t="s">
        <v>2158</v>
      </c>
      <c r="M1530" s="369">
        <f t="shared" si="63"/>
        <v>8</v>
      </c>
      <c r="N1530" s="369">
        <v>8</v>
      </c>
      <c r="O1530" s="375">
        <v>7.92</v>
      </c>
      <c r="P1530" s="387">
        <v>7.59</v>
      </c>
      <c r="Q1530" s="374">
        <f t="shared" si="66"/>
        <v>82.000000000000028</v>
      </c>
    </row>
    <row r="1531" spans="1:17" ht="15.5" x14ac:dyDescent="0.35">
      <c r="A1531" s="226" t="s">
        <v>588</v>
      </c>
      <c r="B1531" s="30" t="s">
        <v>385</v>
      </c>
      <c r="C1531" s="88" t="s">
        <v>386</v>
      </c>
      <c r="D1531" s="93" t="s">
        <v>823</v>
      </c>
      <c r="E1531" s="93">
        <v>200</v>
      </c>
      <c r="F1531" s="301">
        <v>8</v>
      </c>
      <c r="G1531" s="302">
        <f t="shared" si="62"/>
        <v>1600</v>
      </c>
      <c r="H1531" s="212">
        <v>0.27210000000000001</v>
      </c>
      <c r="I1531" s="92" t="s">
        <v>422</v>
      </c>
      <c r="J1531" s="92"/>
      <c r="K1531" s="91" t="s">
        <v>2158</v>
      </c>
      <c r="M1531" s="369">
        <f t="shared" si="63"/>
        <v>8</v>
      </c>
      <c r="N1531" s="369">
        <v>8</v>
      </c>
      <c r="O1531" s="375">
        <v>7.92</v>
      </c>
      <c r="P1531" s="387">
        <v>7.59</v>
      </c>
      <c r="Q1531" s="374">
        <f t="shared" si="66"/>
        <v>82.000000000000028</v>
      </c>
    </row>
    <row r="1532" spans="1:17" ht="15.5" x14ac:dyDescent="0.35">
      <c r="A1532" s="226" t="s">
        <v>588</v>
      </c>
      <c r="B1532" s="30" t="s">
        <v>387</v>
      </c>
      <c r="C1532" s="88" t="s">
        <v>388</v>
      </c>
      <c r="D1532" s="93" t="s">
        <v>823</v>
      </c>
      <c r="E1532" s="93">
        <v>200</v>
      </c>
      <c r="F1532" s="301">
        <v>10.69</v>
      </c>
      <c r="G1532" s="302">
        <f t="shared" si="62"/>
        <v>2138</v>
      </c>
      <c r="H1532" s="212">
        <v>0.27210000000000001</v>
      </c>
      <c r="I1532" s="92" t="s">
        <v>422</v>
      </c>
      <c r="J1532" s="92"/>
      <c r="K1532" s="91" t="s">
        <v>2158</v>
      </c>
      <c r="M1532" s="369">
        <f t="shared" si="63"/>
        <v>10.69</v>
      </c>
      <c r="N1532" s="369">
        <v>9.5500000000000007</v>
      </c>
      <c r="O1532" s="375">
        <v>9.5500000000000007</v>
      </c>
      <c r="P1532" s="387">
        <v>8.07</v>
      </c>
      <c r="Q1532" s="374">
        <f t="shared" si="66"/>
        <v>523.99999999999989</v>
      </c>
    </row>
    <row r="1533" spans="1:17" ht="15.5" x14ac:dyDescent="0.35">
      <c r="A1533" s="226" t="s">
        <v>588</v>
      </c>
      <c r="B1533" s="30" t="s">
        <v>389</v>
      </c>
      <c r="C1533" s="88" t="s">
        <v>390</v>
      </c>
      <c r="D1533" s="93" t="s">
        <v>823</v>
      </c>
      <c r="E1533" s="93">
        <v>100</v>
      </c>
      <c r="F1533" s="301">
        <v>11.2</v>
      </c>
      <c r="G1533" s="302">
        <f t="shared" si="62"/>
        <v>1120</v>
      </c>
      <c r="H1533" s="212">
        <v>0.27210000000000001</v>
      </c>
      <c r="I1533" s="92" t="s">
        <v>422</v>
      </c>
      <c r="J1533" s="92"/>
      <c r="K1533" s="91" t="s">
        <v>2158</v>
      </c>
      <c r="M1533" s="369">
        <f t="shared" si="63"/>
        <v>11.2</v>
      </c>
      <c r="N1533" s="369">
        <v>11.2</v>
      </c>
      <c r="O1533" s="375">
        <v>11.2</v>
      </c>
      <c r="P1533" s="387">
        <v>11.08</v>
      </c>
      <c r="Q1533" s="374">
        <f t="shared" si="66"/>
        <v>11.999999999999922</v>
      </c>
    </row>
    <row r="1534" spans="1:17" ht="15.5" x14ac:dyDescent="0.35">
      <c r="A1534" s="226" t="s">
        <v>588</v>
      </c>
      <c r="B1534" s="30" t="s">
        <v>391</v>
      </c>
      <c r="C1534" s="88" t="s">
        <v>392</v>
      </c>
      <c r="D1534" s="93" t="s">
        <v>823</v>
      </c>
      <c r="E1534" s="93">
        <v>5</v>
      </c>
      <c r="F1534" s="301">
        <v>7.4</v>
      </c>
      <c r="G1534" s="302">
        <f t="shared" si="62"/>
        <v>37</v>
      </c>
      <c r="H1534" s="212">
        <v>0.27210000000000001</v>
      </c>
      <c r="I1534" s="92" t="s">
        <v>422</v>
      </c>
      <c r="J1534" s="92"/>
      <c r="K1534" s="91" t="s">
        <v>2158</v>
      </c>
      <c r="M1534" s="369">
        <f t="shared" si="63"/>
        <v>7.4</v>
      </c>
      <c r="N1534" s="369">
        <v>7.36</v>
      </c>
      <c r="O1534" s="375">
        <v>7.36</v>
      </c>
      <c r="P1534" s="387">
        <v>7.15</v>
      </c>
      <c r="Q1534" s="374">
        <f t="shared" si="66"/>
        <v>1.25</v>
      </c>
    </row>
    <row r="1535" spans="1:17" ht="15.5" x14ac:dyDescent="0.35">
      <c r="A1535" s="226" t="s">
        <v>588</v>
      </c>
      <c r="B1535" s="30" t="s">
        <v>393</v>
      </c>
      <c r="C1535" s="88" t="s">
        <v>394</v>
      </c>
      <c r="D1535" s="93" t="s">
        <v>823</v>
      </c>
      <c r="E1535" s="93">
        <v>5</v>
      </c>
      <c r="F1535" s="301">
        <v>8.06</v>
      </c>
      <c r="G1535" s="302">
        <f t="shared" si="62"/>
        <v>40.299999999999997</v>
      </c>
      <c r="H1535" s="212">
        <v>0.27210000000000001</v>
      </c>
      <c r="I1535" s="92" t="s">
        <v>422</v>
      </c>
      <c r="J1535" s="92"/>
      <c r="K1535" s="91" t="s">
        <v>2158</v>
      </c>
      <c r="M1535" s="369">
        <f t="shared" si="63"/>
        <v>8.06</v>
      </c>
      <c r="N1535" s="369">
        <v>7.73</v>
      </c>
      <c r="O1535" s="375">
        <v>7.73</v>
      </c>
      <c r="P1535" s="387">
        <v>7.75</v>
      </c>
      <c r="Q1535" s="374">
        <f t="shared" si="66"/>
        <v>1.5500000000000025</v>
      </c>
    </row>
    <row r="1536" spans="1:17" ht="15.5" x14ac:dyDescent="0.35">
      <c r="A1536" s="226" t="s">
        <v>588</v>
      </c>
      <c r="B1536" s="30"/>
      <c r="C1536" s="88"/>
      <c r="D1536" s="93"/>
      <c r="E1536" s="93"/>
      <c r="F1536" s="301"/>
      <c r="G1536" s="302" t="str">
        <f t="shared" si="62"/>
        <v/>
      </c>
      <c r="H1536" s="212"/>
      <c r="I1536" s="92"/>
      <c r="J1536" s="92"/>
      <c r="K1536" s="92"/>
      <c r="M1536" s="369" t="str">
        <f t="shared" si="63"/>
        <v/>
      </c>
      <c r="N1536" s="369"/>
      <c r="O1536" s="375"/>
      <c r="P1536" s="387"/>
      <c r="Q1536" s="374"/>
    </row>
    <row r="1537" spans="1:17" ht="15.5" x14ac:dyDescent="0.35">
      <c r="A1537" s="226" t="s">
        <v>588</v>
      </c>
      <c r="B1537" s="30" t="s">
        <v>395</v>
      </c>
      <c r="C1537" s="88" t="s">
        <v>220</v>
      </c>
      <c r="D1537" s="93"/>
      <c r="E1537" s="93"/>
      <c r="F1537" s="301"/>
      <c r="G1537" s="302" t="str">
        <f t="shared" si="62"/>
        <v/>
      </c>
      <c r="H1537" s="212"/>
      <c r="I1537" s="92"/>
      <c r="J1537" s="92"/>
      <c r="K1537" s="92"/>
      <c r="M1537" s="369" t="str">
        <f t="shared" si="63"/>
        <v/>
      </c>
      <c r="N1537" s="369"/>
      <c r="O1537" s="375"/>
      <c r="P1537" s="387"/>
      <c r="Q1537" s="374"/>
    </row>
    <row r="1538" spans="1:17" ht="15.5" x14ac:dyDescent="0.35">
      <c r="A1538" s="226" t="s">
        <v>588</v>
      </c>
      <c r="B1538" s="30" t="s">
        <v>396</v>
      </c>
      <c r="C1538" s="88" t="s">
        <v>397</v>
      </c>
      <c r="D1538" s="93" t="s">
        <v>1681</v>
      </c>
      <c r="E1538" s="93">
        <v>80</v>
      </c>
      <c r="F1538" s="301">
        <v>128.94999999999999</v>
      </c>
      <c r="G1538" s="302">
        <f t="shared" si="62"/>
        <v>10316</v>
      </c>
      <c r="H1538" s="215">
        <v>0.27210000000000001</v>
      </c>
      <c r="I1538" s="92" t="s">
        <v>422</v>
      </c>
      <c r="J1538" s="92" t="s">
        <v>1979</v>
      </c>
      <c r="K1538" s="91" t="s">
        <v>2158</v>
      </c>
      <c r="M1538" s="382">
        <f t="shared" si="63"/>
        <v>128.94999999999999</v>
      </c>
      <c r="N1538" s="382">
        <v>128.94999999999999</v>
      </c>
      <c r="O1538" s="375">
        <v>128.94999999999999</v>
      </c>
      <c r="P1538" s="387">
        <v>115.49</v>
      </c>
      <c r="Q1538" s="374">
        <f>(M1538-P1538)*E1538</f>
        <v>1076.7999999999995</v>
      </c>
    </row>
    <row r="1539" spans="1:17" ht="15.5" x14ac:dyDescent="0.35">
      <c r="A1539" s="226" t="s">
        <v>588</v>
      </c>
      <c r="B1539" s="30" t="s">
        <v>398</v>
      </c>
      <c r="C1539" s="88" t="s">
        <v>399</v>
      </c>
      <c r="D1539" s="93" t="s">
        <v>1681</v>
      </c>
      <c r="E1539" s="93">
        <v>16</v>
      </c>
      <c r="F1539" s="301">
        <v>128.94999999999999</v>
      </c>
      <c r="G1539" s="302">
        <f t="shared" si="62"/>
        <v>2063.1999999999998</v>
      </c>
      <c r="H1539" s="215">
        <v>0.27210000000000001</v>
      </c>
      <c r="I1539" s="92" t="s">
        <v>422</v>
      </c>
      <c r="J1539" s="92" t="s">
        <v>1979</v>
      </c>
      <c r="K1539" s="91" t="s">
        <v>2158</v>
      </c>
      <c r="M1539" s="382">
        <f t="shared" si="63"/>
        <v>128.94999999999999</v>
      </c>
      <c r="N1539" s="382">
        <v>128.94999999999999</v>
      </c>
      <c r="O1539" s="375">
        <v>128.94999999999999</v>
      </c>
      <c r="P1539" s="387">
        <v>115.49</v>
      </c>
      <c r="Q1539" s="374">
        <f>(M1539-P1539)*E1539</f>
        <v>215.3599999999999</v>
      </c>
    </row>
    <row r="1540" spans="1:17" ht="15.5" x14ac:dyDescent="0.35">
      <c r="A1540" s="226" t="s">
        <v>588</v>
      </c>
      <c r="B1540" s="30"/>
      <c r="C1540" s="88"/>
      <c r="D1540" s="93"/>
      <c r="E1540" s="93"/>
      <c r="F1540" s="301"/>
      <c r="G1540" s="302" t="str">
        <f t="shared" si="62"/>
        <v/>
      </c>
      <c r="H1540" s="212"/>
      <c r="I1540" s="92"/>
      <c r="J1540" s="92"/>
      <c r="K1540" s="92"/>
      <c r="M1540" s="369" t="str">
        <f t="shared" si="63"/>
        <v/>
      </c>
      <c r="N1540" s="369"/>
      <c r="O1540" s="375"/>
      <c r="P1540" s="387"/>
      <c r="Q1540" s="374"/>
    </row>
    <row r="1541" spans="1:17" ht="15.5" x14ac:dyDescent="0.35">
      <c r="A1541" s="226" t="s">
        <v>588</v>
      </c>
      <c r="B1541" s="30" t="s">
        <v>1892</v>
      </c>
      <c r="C1541" s="88" t="s">
        <v>1857</v>
      </c>
      <c r="D1541" s="93"/>
      <c r="E1541" s="93"/>
      <c r="F1541" s="301"/>
      <c r="G1541" s="302" t="str">
        <f t="shared" si="62"/>
        <v/>
      </c>
      <c r="H1541" s="212"/>
      <c r="I1541" s="92"/>
      <c r="J1541" s="92"/>
      <c r="K1541" s="92"/>
      <c r="M1541" s="369" t="str">
        <f t="shared" si="63"/>
        <v/>
      </c>
      <c r="N1541" s="369"/>
      <c r="O1541" s="375"/>
      <c r="P1541" s="387"/>
      <c r="Q1541" s="374"/>
    </row>
    <row r="1542" spans="1:17" ht="58" x14ac:dyDescent="0.35">
      <c r="A1542" s="226" t="s">
        <v>588</v>
      </c>
      <c r="B1542" s="30" t="s">
        <v>1893</v>
      </c>
      <c r="C1542" s="88" t="s">
        <v>1858</v>
      </c>
      <c r="D1542" s="93" t="s">
        <v>631</v>
      </c>
      <c r="E1542" s="93">
        <v>2</v>
      </c>
      <c r="F1542" s="301" t="s">
        <v>1960</v>
      </c>
      <c r="G1542" s="302"/>
      <c r="H1542" s="212"/>
      <c r="I1542" s="92"/>
      <c r="J1542" s="92"/>
      <c r="K1542" s="91"/>
      <c r="M1542" s="369" t="str">
        <f t="shared" si="63"/>
        <v>Valorização e pagamento conforme Norma de Medição.</v>
      </c>
      <c r="N1542" s="369" t="s">
        <v>1960</v>
      </c>
      <c r="O1542" s="375" t="s">
        <v>1960</v>
      </c>
      <c r="P1542" s="387" t="s">
        <v>1960</v>
      </c>
      <c r="Q1542" s="374"/>
    </row>
    <row r="1543" spans="1:17" ht="15.5" x14ac:dyDescent="0.35">
      <c r="A1543" s="226" t="s">
        <v>588</v>
      </c>
      <c r="B1543" s="30"/>
      <c r="C1543" s="88"/>
      <c r="D1543" s="93"/>
      <c r="E1543" s="93"/>
      <c r="F1543" s="301"/>
      <c r="G1543" s="302" t="str">
        <f t="shared" ref="G1543:G1563" si="67">IF(F1543="","",TRUNC(F1543*E1543,4))</f>
        <v/>
      </c>
      <c r="H1543" s="212"/>
      <c r="I1543" s="92"/>
      <c r="J1543" s="92"/>
      <c r="K1543" s="92"/>
      <c r="M1543" s="369" t="str">
        <f t="shared" si="63"/>
        <v/>
      </c>
      <c r="N1543" s="369"/>
      <c r="O1543" s="375"/>
      <c r="P1543" s="387"/>
      <c r="Q1543" s="374"/>
    </row>
    <row r="1544" spans="1:17" ht="15.5" x14ac:dyDescent="0.35">
      <c r="A1544" s="226" t="s">
        <v>588</v>
      </c>
      <c r="B1544" s="30" t="s">
        <v>400</v>
      </c>
      <c r="C1544" s="88" t="s">
        <v>401</v>
      </c>
      <c r="D1544" s="93"/>
      <c r="E1544" s="93"/>
      <c r="F1544" s="301"/>
      <c r="G1544" s="302" t="str">
        <f t="shared" si="67"/>
        <v/>
      </c>
      <c r="H1544" s="212"/>
      <c r="I1544" s="92"/>
      <c r="J1544" s="92"/>
      <c r="K1544" s="92"/>
      <c r="M1544" s="369" t="str">
        <f t="shared" ref="M1544:M1607" si="68">IF(F1544="","",F1544)</f>
        <v/>
      </c>
      <c r="N1544" s="369"/>
      <c r="O1544" s="375"/>
      <c r="P1544" s="387"/>
      <c r="Q1544" s="374"/>
    </row>
    <row r="1545" spans="1:17" ht="29" x14ac:dyDescent="0.35">
      <c r="A1545" s="226" t="s">
        <v>588</v>
      </c>
      <c r="B1545" s="31" t="s">
        <v>402</v>
      </c>
      <c r="C1545" s="88" t="s">
        <v>403</v>
      </c>
      <c r="D1545" s="93" t="s">
        <v>631</v>
      </c>
      <c r="E1545" s="93">
        <v>6</v>
      </c>
      <c r="F1545" s="301">
        <v>249.52</v>
      </c>
      <c r="G1545" s="302">
        <f t="shared" si="67"/>
        <v>1497.12</v>
      </c>
      <c r="H1545" s="216">
        <v>0.27210000000000001</v>
      </c>
      <c r="I1545" s="92" t="s">
        <v>422</v>
      </c>
      <c r="J1545" s="92" t="s">
        <v>2097</v>
      </c>
      <c r="K1545" s="91" t="s">
        <v>2157</v>
      </c>
      <c r="M1545" s="383">
        <f t="shared" si="68"/>
        <v>249.52</v>
      </c>
      <c r="N1545" s="383">
        <v>249.52</v>
      </c>
      <c r="O1545" s="375">
        <v>249.52</v>
      </c>
      <c r="P1545" s="387">
        <v>2274.5300000000002</v>
      </c>
      <c r="Q1545" s="374">
        <f>(M1545-P1545)*E1545</f>
        <v>-12150.060000000001</v>
      </c>
    </row>
    <row r="1546" spans="1:17" ht="15.5" x14ac:dyDescent="0.35">
      <c r="A1546" s="226" t="s">
        <v>588</v>
      </c>
      <c r="B1546" s="31" t="s">
        <v>404</v>
      </c>
      <c r="C1546" s="88" t="s">
        <v>405</v>
      </c>
      <c r="D1546" s="93" t="s">
        <v>631</v>
      </c>
      <c r="E1546" s="93">
        <v>2</v>
      </c>
      <c r="F1546" s="301">
        <v>530.96</v>
      </c>
      <c r="G1546" s="302">
        <f t="shared" si="67"/>
        <v>1061.92</v>
      </c>
      <c r="H1546" s="216">
        <v>0.27210000000000001</v>
      </c>
      <c r="I1546" s="92" t="s">
        <v>422</v>
      </c>
      <c r="J1546" s="92" t="s">
        <v>2097</v>
      </c>
      <c r="K1546" s="91" t="s">
        <v>2157</v>
      </c>
      <c r="M1546" s="383">
        <f t="shared" si="68"/>
        <v>530.96</v>
      </c>
      <c r="N1546" s="383">
        <v>530.96</v>
      </c>
      <c r="O1546" s="375">
        <v>530.96</v>
      </c>
      <c r="P1546" s="387">
        <v>569.16999999999996</v>
      </c>
      <c r="Q1546" s="374">
        <f>(M1546-P1546)*E1546</f>
        <v>-76.419999999999845</v>
      </c>
    </row>
    <row r="1547" spans="1:17" ht="15.5" x14ac:dyDescent="0.35">
      <c r="A1547" s="226" t="s">
        <v>588</v>
      </c>
      <c r="B1547" s="31"/>
      <c r="C1547" s="88"/>
      <c r="D1547" s="93"/>
      <c r="E1547" s="93"/>
      <c r="F1547" s="301"/>
      <c r="G1547" s="302" t="str">
        <f t="shared" si="67"/>
        <v/>
      </c>
      <c r="H1547" s="212"/>
      <c r="I1547" s="92"/>
      <c r="J1547" s="92"/>
      <c r="K1547" s="92"/>
      <c r="M1547" s="369" t="str">
        <f t="shared" si="68"/>
        <v/>
      </c>
      <c r="N1547" s="369"/>
      <c r="O1547" s="375"/>
      <c r="P1547" s="387"/>
      <c r="Q1547" s="374"/>
    </row>
    <row r="1548" spans="1:17" ht="15.5" x14ac:dyDescent="0.35">
      <c r="A1548" s="226" t="s">
        <v>588</v>
      </c>
      <c r="B1548" s="31" t="s">
        <v>406</v>
      </c>
      <c r="C1548" s="88" t="s">
        <v>288</v>
      </c>
      <c r="D1548" s="93"/>
      <c r="E1548" s="93"/>
      <c r="F1548" s="301"/>
      <c r="G1548" s="302" t="str">
        <f t="shared" si="67"/>
        <v/>
      </c>
      <c r="H1548" s="212"/>
      <c r="I1548" s="92"/>
      <c r="J1548" s="92"/>
      <c r="K1548" s="92"/>
      <c r="M1548" s="369" t="str">
        <f t="shared" si="68"/>
        <v/>
      </c>
      <c r="N1548" s="369"/>
      <c r="O1548" s="375"/>
      <c r="P1548" s="387"/>
      <c r="Q1548" s="374"/>
    </row>
    <row r="1549" spans="1:17" ht="29" x14ac:dyDescent="0.35">
      <c r="A1549" s="226" t="s">
        <v>588</v>
      </c>
      <c r="B1549" s="31" t="s">
        <v>407</v>
      </c>
      <c r="C1549" s="88" t="s">
        <v>290</v>
      </c>
      <c r="D1549" s="93" t="s">
        <v>823</v>
      </c>
      <c r="E1549" s="93">
        <v>16</v>
      </c>
      <c r="F1549" s="301">
        <v>36.81</v>
      </c>
      <c r="G1549" s="302">
        <f t="shared" si="67"/>
        <v>588.96</v>
      </c>
      <c r="H1549" s="216">
        <v>0.27210000000000001</v>
      </c>
      <c r="I1549" s="92" t="s">
        <v>422</v>
      </c>
      <c r="J1549" s="92" t="s">
        <v>2097</v>
      </c>
      <c r="K1549" s="91" t="s">
        <v>2157</v>
      </c>
      <c r="M1549" s="383">
        <f t="shared" si="68"/>
        <v>36.81</v>
      </c>
      <c r="N1549" s="383">
        <v>36.81</v>
      </c>
      <c r="O1549" s="375">
        <v>36.81</v>
      </c>
      <c r="P1549" s="387">
        <v>39.700000000000003</v>
      </c>
      <c r="Q1549" s="374">
        <f t="shared" ref="Q1549:Q1554" si="69">(M1549-P1549)*E1549</f>
        <v>-46.240000000000009</v>
      </c>
    </row>
    <row r="1550" spans="1:17" ht="29" x14ac:dyDescent="0.35">
      <c r="A1550" s="226" t="s">
        <v>588</v>
      </c>
      <c r="B1550" s="31" t="s">
        <v>408</v>
      </c>
      <c r="C1550" s="88" t="s">
        <v>331</v>
      </c>
      <c r="D1550" s="93" t="s">
        <v>823</v>
      </c>
      <c r="E1550" s="93">
        <v>10</v>
      </c>
      <c r="F1550" s="301">
        <v>24.88</v>
      </c>
      <c r="G1550" s="302">
        <f t="shared" si="67"/>
        <v>248.8</v>
      </c>
      <c r="H1550" s="216">
        <v>0.27210000000000001</v>
      </c>
      <c r="I1550" s="92" t="s">
        <v>422</v>
      </c>
      <c r="J1550" s="92" t="s">
        <v>2097</v>
      </c>
      <c r="K1550" s="91" t="s">
        <v>2157</v>
      </c>
      <c r="M1550" s="383">
        <f t="shared" si="68"/>
        <v>24.88</v>
      </c>
      <c r="N1550" s="383">
        <v>24.88</v>
      </c>
      <c r="O1550" s="375">
        <v>24.85</v>
      </c>
      <c r="P1550" s="387">
        <v>23.58</v>
      </c>
      <c r="Q1550" s="374">
        <f t="shared" si="69"/>
        <v>13.000000000000007</v>
      </c>
    </row>
    <row r="1551" spans="1:17" ht="29" x14ac:dyDescent="0.35">
      <c r="A1551" s="226" t="s">
        <v>588</v>
      </c>
      <c r="B1551" s="31" t="s">
        <v>409</v>
      </c>
      <c r="C1551" s="88" t="s">
        <v>333</v>
      </c>
      <c r="D1551" s="93" t="s">
        <v>631</v>
      </c>
      <c r="E1551" s="93">
        <v>15</v>
      </c>
      <c r="F1551" s="301">
        <v>46.55</v>
      </c>
      <c r="G1551" s="302">
        <f t="shared" si="67"/>
        <v>698.25</v>
      </c>
      <c r="H1551" s="216">
        <v>0.27210000000000001</v>
      </c>
      <c r="I1551" s="92" t="s">
        <v>422</v>
      </c>
      <c r="J1551" s="92" t="s">
        <v>2097</v>
      </c>
      <c r="K1551" s="91" t="s">
        <v>2157</v>
      </c>
      <c r="M1551" s="383">
        <f t="shared" si="68"/>
        <v>46.55</v>
      </c>
      <c r="N1551" s="383">
        <v>46.36</v>
      </c>
      <c r="O1551" s="375">
        <v>46.33</v>
      </c>
      <c r="P1551" s="387">
        <v>41.15</v>
      </c>
      <c r="Q1551" s="374">
        <f t="shared" si="69"/>
        <v>80.999999999999972</v>
      </c>
    </row>
    <row r="1552" spans="1:17" ht="15.5" x14ac:dyDescent="0.35">
      <c r="A1552" s="226" t="s">
        <v>588</v>
      </c>
      <c r="B1552" s="31" t="s">
        <v>410</v>
      </c>
      <c r="C1552" s="88" t="s">
        <v>335</v>
      </c>
      <c r="D1552" s="93" t="s">
        <v>631</v>
      </c>
      <c r="E1552" s="93">
        <v>30</v>
      </c>
      <c r="F1552" s="301">
        <v>3.83</v>
      </c>
      <c r="G1552" s="302">
        <f t="shared" si="67"/>
        <v>114.9</v>
      </c>
      <c r="H1552" s="216">
        <v>0.27210000000000001</v>
      </c>
      <c r="I1552" s="92" t="s">
        <v>422</v>
      </c>
      <c r="J1552" s="92" t="s">
        <v>2097</v>
      </c>
      <c r="K1552" s="91" t="s">
        <v>2157</v>
      </c>
      <c r="L1552" s="188"/>
      <c r="M1552" s="383">
        <f t="shared" si="68"/>
        <v>3.83</v>
      </c>
      <c r="N1552" s="383">
        <v>3.8</v>
      </c>
      <c r="O1552" s="375">
        <v>3.8</v>
      </c>
      <c r="P1552" s="387">
        <v>3.26</v>
      </c>
      <c r="Q1552" s="374">
        <f t="shared" si="69"/>
        <v>17.100000000000009</v>
      </c>
    </row>
    <row r="1553" spans="1:17" ht="15.5" x14ac:dyDescent="0.35">
      <c r="A1553" s="226" t="s">
        <v>588</v>
      </c>
      <c r="B1553" s="31" t="s">
        <v>411</v>
      </c>
      <c r="C1553" s="88" t="s">
        <v>337</v>
      </c>
      <c r="D1553" s="93" t="s">
        <v>631</v>
      </c>
      <c r="E1553" s="93">
        <v>30</v>
      </c>
      <c r="F1553" s="301">
        <v>8.1999999999999993</v>
      </c>
      <c r="G1553" s="302">
        <f t="shared" si="67"/>
        <v>246</v>
      </c>
      <c r="H1553" s="216">
        <v>0.27210000000000001</v>
      </c>
      <c r="I1553" s="92" t="s">
        <v>422</v>
      </c>
      <c r="J1553" s="92" t="s">
        <v>2097</v>
      </c>
      <c r="K1553" s="91" t="s">
        <v>2157</v>
      </c>
      <c r="M1553" s="383">
        <f t="shared" si="68"/>
        <v>8.1999999999999993</v>
      </c>
      <c r="N1553" s="383">
        <v>8.1999999999999993</v>
      </c>
      <c r="O1553" s="375">
        <v>8.1999999999999993</v>
      </c>
      <c r="P1553" s="387">
        <v>7.46</v>
      </c>
      <c r="Q1553" s="374">
        <f t="shared" si="69"/>
        <v>22.199999999999982</v>
      </c>
    </row>
    <row r="1554" spans="1:17" ht="15.5" x14ac:dyDescent="0.35">
      <c r="A1554" s="226" t="s">
        <v>588</v>
      </c>
      <c r="B1554" s="31" t="s">
        <v>412</v>
      </c>
      <c r="C1554" s="88" t="s">
        <v>312</v>
      </c>
      <c r="D1554" s="93" t="s">
        <v>631</v>
      </c>
      <c r="E1554" s="93">
        <v>30</v>
      </c>
      <c r="F1554" s="301">
        <v>5.52</v>
      </c>
      <c r="G1554" s="302">
        <f t="shared" si="67"/>
        <v>165.6</v>
      </c>
      <c r="H1554" s="216">
        <v>0.27210000000000001</v>
      </c>
      <c r="I1554" s="92" t="s">
        <v>422</v>
      </c>
      <c r="J1554" s="92" t="s">
        <v>2097</v>
      </c>
      <c r="K1554" s="91" t="s">
        <v>2157</v>
      </c>
      <c r="M1554" s="383">
        <f t="shared" si="68"/>
        <v>5.52</v>
      </c>
      <c r="N1554" s="383">
        <v>5.52</v>
      </c>
      <c r="O1554" s="375">
        <v>5.52</v>
      </c>
      <c r="P1554" s="387">
        <v>5.27</v>
      </c>
      <c r="Q1554" s="374">
        <f t="shared" si="69"/>
        <v>7.5</v>
      </c>
    </row>
    <row r="1555" spans="1:17" ht="15.5" x14ac:dyDescent="0.35">
      <c r="A1555" s="226" t="s">
        <v>588</v>
      </c>
      <c r="B1555" s="31"/>
      <c r="C1555" s="88"/>
      <c r="D1555" s="93"/>
      <c r="E1555" s="93"/>
      <c r="F1555" s="301"/>
      <c r="G1555" s="302" t="str">
        <f t="shared" si="67"/>
        <v/>
      </c>
      <c r="H1555" s="212"/>
      <c r="I1555" s="92"/>
      <c r="J1555" s="92"/>
      <c r="K1555" s="92"/>
      <c r="M1555" s="369" t="str">
        <f t="shared" si="68"/>
        <v/>
      </c>
      <c r="N1555" s="369"/>
      <c r="O1555" s="375"/>
      <c r="P1555" s="387"/>
      <c r="Q1555" s="374"/>
    </row>
    <row r="1556" spans="1:17" ht="15.5" x14ac:dyDescent="0.35">
      <c r="A1556" s="226" t="s">
        <v>588</v>
      </c>
      <c r="B1556" s="31" t="s">
        <v>413</v>
      </c>
      <c r="C1556" s="88" t="s">
        <v>380</v>
      </c>
      <c r="D1556" s="93"/>
      <c r="E1556" s="93"/>
      <c r="F1556" s="301"/>
      <c r="G1556" s="302" t="str">
        <f t="shared" si="67"/>
        <v/>
      </c>
      <c r="H1556" s="212"/>
      <c r="I1556" s="92"/>
      <c r="J1556" s="92"/>
      <c r="K1556" s="92"/>
      <c r="M1556" s="369" t="str">
        <f t="shared" si="68"/>
        <v/>
      </c>
      <c r="N1556" s="369"/>
      <c r="O1556" s="375"/>
      <c r="P1556" s="387"/>
      <c r="Q1556" s="374"/>
    </row>
    <row r="1557" spans="1:17" ht="15.5" x14ac:dyDescent="0.35">
      <c r="A1557" s="226" t="s">
        <v>588</v>
      </c>
      <c r="B1557" s="31" t="s">
        <v>414</v>
      </c>
      <c r="C1557" s="88" t="s">
        <v>415</v>
      </c>
      <c r="D1557" s="93" t="s">
        <v>823</v>
      </c>
      <c r="E1557" s="93">
        <v>40</v>
      </c>
      <c r="F1557" s="301">
        <v>13.26</v>
      </c>
      <c r="G1557" s="302">
        <f t="shared" si="67"/>
        <v>530.4</v>
      </c>
      <c r="H1557" s="216">
        <v>0.27210000000000001</v>
      </c>
      <c r="I1557" s="92" t="s">
        <v>422</v>
      </c>
      <c r="J1557" s="92" t="s">
        <v>2097</v>
      </c>
      <c r="K1557" s="91" t="s">
        <v>2157</v>
      </c>
      <c r="M1557" s="383">
        <f t="shared" si="68"/>
        <v>13.26</v>
      </c>
      <c r="N1557" s="383">
        <v>9.7200000000000006</v>
      </c>
      <c r="O1557" s="375">
        <v>9.7200000000000006</v>
      </c>
      <c r="P1557" s="387">
        <v>7.44</v>
      </c>
      <c r="Q1557" s="374">
        <f>(M1557-P1557)*E1557</f>
        <v>232.79999999999998</v>
      </c>
    </row>
    <row r="1558" spans="1:17" ht="15.5" x14ac:dyDescent="0.35">
      <c r="A1558" s="226" t="s">
        <v>588</v>
      </c>
      <c r="B1558" s="31"/>
      <c r="C1558" s="88"/>
      <c r="D1558" s="93"/>
      <c r="E1558" s="93"/>
      <c r="F1558" s="301"/>
      <c r="G1558" s="302" t="str">
        <f t="shared" si="67"/>
        <v/>
      </c>
      <c r="H1558" s="212"/>
      <c r="I1558" s="92"/>
      <c r="J1558" s="92"/>
      <c r="K1558" s="92"/>
      <c r="M1558" s="369" t="str">
        <f t="shared" si="68"/>
        <v/>
      </c>
      <c r="N1558" s="369"/>
      <c r="O1558" s="375"/>
      <c r="P1558" s="387"/>
      <c r="Q1558" s="374"/>
    </row>
    <row r="1559" spans="1:17" ht="15.5" x14ac:dyDescent="0.35">
      <c r="A1559" s="226" t="s">
        <v>588</v>
      </c>
      <c r="B1559" s="31" t="s">
        <v>416</v>
      </c>
      <c r="C1559" s="88" t="s">
        <v>220</v>
      </c>
      <c r="D1559" s="93"/>
      <c r="E1559" s="93"/>
      <c r="F1559" s="301"/>
      <c r="G1559" s="302" t="str">
        <f t="shared" si="67"/>
        <v/>
      </c>
      <c r="H1559" s="212"/>
      <c r="I1559" s="92"/>
      <c r="J1559" s="92"/>
      <c r="K1559" s="92"/>
      <c r="M1559" s="369" t="str">
        <f t="shared" si="68"/>
        <v/>
      </c>
      <c r="N1559" s="369"/>
      <c r="O1559" s="375"/>
      <c r="P1559" s="387"/>
      <c r="Q1559" s="374"/>
    </row>
    <row r="1560" spans="1:17" ht="15.5" x14ac:dyDescent="0.35">
      <c r="A1560" s="226" t="s">
        <v>588</v>
      </c>
      <c r="B1560" s="31" t="s">
        <v>396</v>
      </c>
      <c r="C1560" s="88" t="s">
        <v>417</v>
      </c>
      <c r="D1560" s="93" t="s">
        <v>1681</v>
      </c>
      <c r="E1560" s="93">
        <v>24</v>
      </c>
      <c r="F1560" s="301">
        <v>128.94999999999999</v>
      </c>
      <c r="G1560" s="302">
        <f t="shared" si="67"/>
        <v>3094.8</v>
      </c>
      <c r="H1560" s="216">
        <v>0.27210000000000001</v>
      </c>
      <c r="I1560" s="92" t="s">
        <v>422</v>
      </c>
      <c r="J1560" s="92" t="s">
        <v>2097</v>
      </c>
      <c r="K1560" s="91" t="s">
        <v>2157</v>
      </c>
      <c r="M1560" s="383">
        <f t="shared" si="68"/>
        <v>128.94999999999999</v>
      </c>
      <c r="N1560" s="383">
        <v>128.94999999999999</v>
      </c>
      <c r="O1560" s="375">
        <v>128.94999999999999</v>
      </c>
      <c r="P1560" s="387">
        <v>115.49</v>
      </c>
      <c r="Q1560" s="374">
        <f>(M1560-P1560)*E1560</f>
        <v>323.03999999999985</v>
      </c>
    </row>
    <row r="1561" spans="1:17" ht="15.5" x14ac:dyDescent="0.35">
      <c r="A1561" s="226" t="s">
        <v>588</v>
      </c>
      <c r="B1561" s="31" t="s">
        <v>398</v>
      </c>
      <c r="C1561" s="88" t="s">
        <v>418</v>
      </c>
      <c r="D1561" s="93" t="s">
        <v>1681</v>
      </c>
      <c r="E1561" s="93">
        <v>8</v>
      </c>
      <c r="F1561" s="301">
        <v>128.94999999999999</v>
      </c>
      <c r="G1561" s="302">
        <f t="shared" si="67"/>
        <v>1031.5999999999999</v>
      </c>
      <c r="H1561" s="216">
        <v>0.27210000000000001</v>
      </c>
      <c r="I1561" s="92" t="s">
        <v>422</v>
      </c>
      <c r="J1561" s="92" t="s">
        <v>2097</v>
      </c>
      <c r="K1561" s="91" t="s">
        <v>2157</v>
      </c>
      <c r="M1561" s="383">
        <f t="shared" si="68"/>
        <v>128.94999999999999</v>
      </c>
      <c r="N1561" s="383">
        <v>128.94999999999999</v>
      </c>
      <c r="O1561" s="375">
        <v>128.94999999999999</v>
      </c>
      <c r="P1561" s="387">
        <v>115.49</v>
      </c>
      <c r="Q1561" s="374">
        <f>(M1561-P1561)*E1561</f>
        <v>107.67999999999995</v>
      </c>
    </row>
    <row r="1562" spans="1:17" ht="15.5" x14ac:dyDescent="0.35">
      <c r="A1562" s="226" t="s">
        <v>588</v>
      </c>
      <c r="B1562" s="31"/>
      <c r="C1562" s="88"/>
      <c r="D1562" s="93"/>
      <c r="E1562" s="93"/>
      <c r="F1562" s="301"/>
      <c r="G1562" s="302" t="str">
        <f t="shared" si="67"/>
        <v/>
      </c>
      <c r="H1562" s="212"/>
      <c r="I1562" s="92"/>
      <c r="J1562" s="92"/>
      <c r="K1562" s="92"/>
      <c r="M1562" s="369" t="str">
        <f t="shared" si="68"/>
        <v/>
      </c>
      <c r="N1562" s="369"/>
      <c r="O1562" s="375"/>
      <c r="P1562" s="387"/>
      <c r="Q1562" s="374"/>
    </row>
    <row r="1563" spans="1:17" ht="15.5" x14ac:dyDescent="0.35">
      <c r="A1563" s="226" t="s">
        <v>588</v>
      </c>
      <c r="B1563" s="30" t="s">
        <v>1894</v>
      </c>
      <c r="C1563" s="88" t="s">
        <v>1857</v>
      </c>
      <c r="D1563" s="93"/>
      <c r="E1563" s="93"/>
      <c r="F1563" s="301"/>
      <c r="G1563" s="302" t="str">
        <f t="shared" si="67"/>
        <v/>
      </c>
      <c r="H1563" s="212"/>
      <c r="I1563" s="92"/>
      <c r="J1563" s="92"/>
      <c r="K1563" s="92"/>
      <c r="M1563" s="369" t="str">
        <f t="shared" si="68"/>
        <v/>
      </c>
      <c r="N1563" s="369"/>
      <c r="O1563" s="375"/>
      <c r="P1563" s="387"/>
      <c r="Q1563" s="374"/>
    </row>
    <row r="1564" spans="1:17" ht="58" x14ac:dyDescent="0.35">
      <c r="A1564" s="226" t="s">
        <v>588</v>
      </c>
      <c r="B1564" s="30" t="s">
        <v>1895</v>
      </c>
      <c r="C1564" s="88" t="s">
        <v>1858</v>
      </c>
      <c r="D1564" s="93" t="s">
        <v>631</v>
      </c>
      <c r="E1564" s="93">
        <v>2</v>
      </c>
      <c r="F1564" s="301" t="s">
        <v>1960</v>
      </c>
      <c r="G1564" s="302"/>
      <c r="H1564" s="217"/>
      <c r="I1564" s="92"/>
      <c r="J1564" s="92"/>
      <c r="K1564" s="91"/>
      <c r="M1564" s="369" t="str">
        <f t="shared" si="68"/>
        <v>Valorização e pagamento conforme Norma de Medição.</v>
      </c>
      <c r="N1564" s="369" t="s">
        <v>1960</v>
      </c>
      <c r="O1564" s="375"/>
      <c r="P1564" s="387"/>
      <c r="Q1564" s="374"/>
    </row>
    <row r="1565" spans="1:17" ht="15.5" x14ac:dyDescent="0.35">
      <c r="A1565" s="226" t="s">
        <v>588</v>
      </c>
      <c r="B1565" s="30"/>
      <c r="C1565" s="88"/>
      <c r="D1565" s="93"/>
      <c r="E1565" s="93"/>
      <c r="F1565" s="301"/>
      <c r="G1565" s="302" t="str">
        <f t="shared" ref="G1565:G1585" si="70">IF(F1565="","",TRUNC(F1565*E1565,4))</f>
        <v/>
      </c>
      <c r="H1565" s="212"/>
      <c r="I1565" s="92"/>
      <c r="J1565" s="92"/>
      <c r="K1565" s="92"/>
      <c r="M1565" s="369" t="str">
        <f t="shared" si="68"/>
        <v/>
      </c>
      <c r="N1565" s="369"/>
      <c r="O1565" s="375"/>
      <c r="P1565" s="387"/>
      <c r="Q1565" s="374"/>
    </row>
    <row r="1566" spans="1:17" ht="15.5" x14ac:dyDescent="0.35">
      <c r="A1566" s="226" t="s">
        <v>588</v>
      </c>
      <c r="B1566" s="30" t="s">
        <v>599</v>
      </c>
      <c r="C1566" s="88" t="s">
        <v>600</v>
      </c>
      <c r="D1566" s="93"/>
      <c r="E1566" s="93"/>
      <c r="F1566" s="301"/>
      <c r="G1566" s="302" t="str">
        <f t="shared" si="70"/>
        <v/>
      </c>
      <c r="H1566" s="212"/>
      <c r="I1566" s="92"/>
      <c r="J1566" s="92"/>
      <c r="K1566" s="92"/>
      <c r="M1566" s="369" t="str">
        <f t="shared" si="68"/>
        <v/>
      </c>
      <c r="N1566" s="369"/>
      <c r="O1566" s="375"/>
      <c r="P1566" s="387"/>
      <c r="Q1566" s="374"/>
    </row>
    <row r="1567" spans="1:17" ht="15.5" x14ac:dyDescent="0.35">
      <c r="A1567" s="226" t="s">
        <v>588</v>
      </c>
      <c r="B1567" s="30" t="s">
        <v>1896</v>
      </c>
      <c r="C1567" s="88" t="s">
        <v>1897</v>
      </c>
      <c r="D1567" s="93"/>
      <c r="E1567" s="93"/>
      <c r="F1567" s="301"/>
      <c r="G1567" s="302" t="str">
        <f t="shared" si="70"/>
        <v/>
      </c>
      <c r="H1567" s="212"/>
      <c r="I1567" s="92"/>
      <c r="J1567" s="92"/>
      <c r="K1567" s="92"/>
      <c r="M1567" s="369" t="str">
        <f t="shared" si="68"/>
        <v/>
      </c>
      <c r="N1567" s="369"/>
      <c r="O1567" s="375"/>
      <c r="P1567" s="387"/>
      <c r="Q1567" s="374"/>
    </row>
    <row r="1568" spans="1:17" ht="58" x14ac:dyDescent="0.35">
      <c r="A1568" s="226" t="s">
        <v>588</v>
      </c>
      <c r="B1568" s="30" t="s">
        <v>35</v>
      </c>
      <c r="C1568" s="88" t="s">
        <v>1898</v>
      </c>
      <c r="D1568" s="93" t="s">
        <v>631</v>
      </c>
      <c r="E1568" s="93">
        <v>1</v>
      </c>
      <c r="F1568" s="301">
        <v>24800.04</v>
      </c>
      <c r="G1568" s="302">
        <f t="shared" si="70"/>
        <v>24800.04</v>
      </c>
      <c r="H1568" s="213">
        <v>0.15210000000000001</v>
      </c>
      <c r="I1568" s="92" t="s">
        <v>421</v>
      </c>
      <c r="J1568" s="92" t="s">
        <v>1980</v>
      </c>
      <c r="K1568" s="91" t="s">
        <v>2158</v>
      </c>
      <c r="M1568" s="380">
        <f t="shared" si="68"/>
        <v>24800.04</v>
      </c>
      <c r="N1568" s="380">
        <v>20272.07</v>
      </c>
      <c r="O1568" s="375">
        <v>20272.07</v>
      </c>
      <c r="P1568" s="387">
        <v>39380.86</v>
      </c>
      <c r="Q1568" s="374">
        <f t="shared" ref="Q1568:Q1579" si="71">(M1568-P1568)*E1568</f>
        <v>-14580.82</v>
      </c>
    </row>
    <row r="1569" spans="1:17" ht="15.5" x14ac:dyDescent="0.35">
      <c r="A1569" s="226" t="s">
        <v>588</v>
      </c>
      <c r="B1569" s="30" t="s">
        <v>36</v>
      </c>
      <c r="C1569" s="88" t="s">
        <v>1899</v>
      </c>
      <c r="D1569" s="93" t="s">
        <v>631</v>
      </c>
      <c r="E1569" s="93">
        <v>1</v>
      </c>
      <c r="F1569" s="301">
        <v>12771.86</v>
      </c>
      <c r="G1569" s="302">
        <f t="shared" si="70"/>
        <v>12771.86</v>
      </c>
      <c r="H1569" s="212">
        <v>0.15210000000000001</v>
      </c>
      <c r="I1569" s="92" t="s">
        <v>421</v>
      </c>
      <c r="J1569" s="92" t="s">
        <v>1980</v>
      </c>
      <c r="K1569" s="91" t="s">
        <v>2158</v>
      </c>
      <c r="M1569" s="369">
        <f t="shared" si="68"/>
        <v>12771.86</v>
      </c>
      <c r="N1569" s="369">
        <v>10556.13</v>
      </c>
      <c r="O1569" s="375">
        <v>10556.13</v>
      </c>
      <c r="P1569" s="387">
        <v>13785.23</v>
      </c>
      <c r="Q1569" s="374">
        <f t="shared" si="71"/>
        <v>-1013.369999999999</v>
      </c>
    </row>
    <row r="1570" spans="1:17" ht="15.5" x14ac:dyDescent="0.35">
      <c r="A1570" s="226" t="s">
        <v>588</v>
      </c>
      <c r="B1570" s="30" t="s">
        <v>37</v>
      </c>
      <c r="C1570" s="88" t="s">
        <v>1900</v>
      </c>
      <c r="D1570" s="93" t="s">
        <v>631</v>
      </c>
      <c r="E1570" s="93">
        <v>1</v>
      </c>
      <c r="F1570" s="301">
        <v>25542.03</v>
      </c>
      <c r="G1570" s="302">
        <f t="shared" si="70"/>
        <v>25542.03</v>
      </c>
      <c r="H1570" s="212">
        <v>0.15210000000000001</v>
      </c>
      <c r="I1570" s="92" t="s">
        <v>421</v>
      </c>
      <c r="J1570" s="92" t="s">
        <v>1980</v>
      </c>
      <c r="K1570" s="91" t="s">
        <v>2158</v>
      </c>
      <c r="M1570" s="369">
        <f t="shared" si="68"/>
        <v>25542.03</v>
      </c>
      <c r="N1570" s="369">
        <v>21121.68</v>
      </c>
      <c r="O1570" s="375">
        <v>21121.68</v>
      </c>
      <c r="P1570" s="387">
        <v>26247.040000000001</v>
      </c>
      <c r="Q1570" s="374">
        <f t="shared" si="71"/>
        <v>-705.01000000000204</v>
      </c>
    </row>
    <row r="1571" spans="1:17" ht="15.5" x14ac:dyDescent="0.35">
      <c r="A1571" s="226" t="s">
        <v>588</v>
      </c>
      <c r="B1571" s="30" t="s">
        <v>38</v>
      </c>
      <c r="C1571" s="88" t="s">
        <v>1901</v>
      </c>
      <c r="D1571" s="93" t="s">
        <v>631</v>
      </c>
      <c r="E1571" s="93">
        <v>1</v>
      </c>
      <c r="F1571" s="301">
        <v>16948.57</v>
      </c>
      <c r="G1571" s="302">
        <f t="shared" si="70"/>
        <v>16948.57</v>
      </c>
      <c r="H1571" s="212">
        <v>0.15210000000000001</v>
      </c>
      <c r="I1571" s="92" t="s">
        <v>421</v>
      </c>
      <c r="J1571" s="92" t="s">
        <v>1980</v>
      </c>
      <c r="K1571" s="91" t="s">
        <v>2158</v>
      </c>
      <c r="M1571" s="369">
        <f t="shared" si="68"/>
        <v>16948.57</v>
      </c>
      <c r="N1571" s="369">
        <v>16603.16</v>
      </c>
      <c r="O1571" s="375">
        <v>16603.16</v>
      </c>
      <c r="P1571" s="387">
        <v>20633.95</v>
      </c>
      <c r="Q1571" s="374">
        <f t="shared" si="71"/>
        <v>-3685.380000000001</v>
      </c>
    </row>
    <row r="1572" spans="1:17" ht="15.5" x14ac:dyDescent="0.35">
      <c r="A1572" s="226" t="s">
        <v>588</v>
      </c>
      <c r="B1572" s="30" t="s">
        <v>39</v>
      </c>
      <c r="C1572" s="88" t="s">
        <v>1902</v>
      </c>
      <c r="D1572" s="93" t="s">
        <v>631</v>
      </c>
      <c r="E1572" s="93">
        <v>1</v>
      </c>
      <c r="F1572" s="301">
        <v>16948.57</v>
      </c>
      <c r="G1572" s="302">
        <f t="shared" si="70"/>
        <v>16948.57</v>
      </c>
      <c r="H1572" s="213">
        <v>0.15210000000000001</v>
      </c>
      <c r="I1572" s="92" t="s">
        <v>421</v>
      </c>
      <c r="J1572" s="92" t="s">
        <v>1980</v>
      </c>
      <c r="K1572" s="91" t="s">
        <v>2158</v>
      </c>
      <c r="M1572" s="380">
        <f t="shared" si="68"/>
        <v>16948.57</v>
      </c>
      <c r="N1572" s="380">
        <v>5028.04</v>
      </c>
      <c r="O1572" s="375">
        <v>5028.04</v>
      </c>
      <c r="P1572" s="387">
        <v>20633.95</v>
      </c>
      <c r="Q1572" s="374">
        <f t="shared" si="71"/>
        <v>-3685.380000000001</v>
      </c>
    </row>
    <row r="1573" spans="1:17" ht="15.5" x14ac:dyDescent="0.35">
      <c r="A1573" s="226" t="s">
        <v>588</v>
      </c>
      <c r="B1573" s="30" t="s">
        <v>1903</v>
      </c>
      <c r="C1573" s="88" t="s">
        <v>1904</v>
      </c>
      <c r="D1573" s="93" t="s">
        <v>631</v>
      </c>
      <c r="E1573" s="93">
        <v>10</v>
      </c>
      <c r="F1573" s="301">
        <v>2049.7399999999998</v>
      </c>
      <c r="G1573" s="302">
        <f t="shared" si="70"/>
        <v>20497.400000000001</v>
      </c>
      <c r="H1573" s="216">
        <v>0.15210000000000001</v>
      </c>
      <c r="I1573" s="92" t="s">
        <v>421</v>
      </c>
      <c r="J1573" s="92" t="s">
        <v>1980</v>
      </c>
      <c r="K1573" s="91" t="s">
        <v>2158</v>
      </c>
      <c r="M1573" s="383">
        <f t="shared" si="68"/>
        <v>2049.7399999999998</v>
      </c>
      <c r="N1573" s="383">
        <v>2000</v>
      </c>
      <c r="O1573" s="375">
        <v>2000</v>
      </c>
      <c r="P1573" s="387">
        <v>26741.75</v>
      </c>
      <c r="Q1573" s="374">
        <f t="shared" si="71"/>
        <v>-246920.10000000003</v>
      </c>
    </row>
    <row r="1574" spans="1:17" ht="15.5" x14ac:dyDescent="0.35">
      <c r="A1574" s="226" t="s">
        <v>588</v>
      </c>
      <c r="B1574" s="30" t="s">
        <v>40</v>
      </c>
      <c r="C1574" s="88" t="s">
        <v>1905</v>
      </c>
      <c r="D1574" s="93" t="s">
        <v>631</v>
      </c>
      <c r="E1574" s="93">
        <v>1</v>
      </c>
      <c r="F1574" s="301">
        <v>25236.04</v>
      </c>
      <c r="G1574" s="302">
        <f t="shared" si="70"/>
        <v>25236.04</v>
      </c>
      <c r="H1574" s="212">
        <v>0.15210000000000001</v>
      </c>
      <c r="I1574" s="92" t="s">
        <v>421</v>
      </c>
      <c r="J1574" s="92" t="s">
        <v>1980</v>
      </c>
      <c r="K1574" s="91" t="s">
        <v>2158</v>
      </c>
      <c r="M1574" s="369">
        <f t="shared" si="68"/>
        <v>25236.04</v>
      </c>
      <c r="N1574" s="369">
        <v>21121.67</v>
      </c>
      <c r="O1574" s="375">
        <v>21121.67</v>
      </c>
      <c r="P1574" s="387">
        <v>26741.75</v>
      </c>
      <c r="Q1574" s="374">
        <f t="shared" si="71"/>
        <v>-1505.7099999999991</v>
      </c>
    </row>
    <row r="1575" spans="1:17" ht="15.5" x14ac:dyDescent="0.35">
      <c r="A1575" s="226" t="s">
        <v>588</v>
      </c>
      <c r="B1575" s="30" t="s">
        <v>41</v>
      </c>
      <c r="C1575" s="88" t="s">
        <v>1906</v>
      </c>
      <c r="D1575" s="93" t="s">
        <v>631</v>
      </c>
      <c r="E1575" s="93">
        <v>1</v>
      </c>
      <c r="F1575" s="301">
        <v>3436.25</v>
      </c>
      <c r="G1575" s="302">
        <f t="shared" si="70"/>
        <v>3436.25</v>
      </c>
      <c r="H1575" s="212">
        <v>0.15210000000000001</v>
      </c>
      <c r="I1575" s="92" t="s">
        <v>421</v>
      </c>
      <c r="J1575" s="92" t="s">
        <v>1980</v>
      </c>
      <c r="K1575" s="91" t="s">
        <v>2158</v>
      </c>
      <c r="M1575" s="369">
        <f t="shared" si="68"/>
        <v>3436.25</v>
      </c>
      <c r="N1575" s="369">
        <v>2550</v>
      </c>
      <c r="O1575" s="375">
        <v>2550</v>
      </c>
      <c r="P1575" s="387">
        <v>5499</v>
      </c>
      <c r="Q1575" s="374">
        <f t="shared" si="71"/>
        <v>-2062.75</v>
      </c>
    </row>
    <row r="1576" spans="1:17" ht="15.5" x14ac:dyDescent="0.35">
      <c r="A1576" s="226" t="s">
        <v>588</v>
      </c>
      <c r="B1576" s="30" t="s">
        <v>1907</v>
      </c>
      <c r="C1576" s="88" t="s">
        <v>1908</v>
      </c>
      <c r="D1576" s="93" t="s">
        <v>631</v>
      </c>
      <c r="E1576" s="93">
        <v>1</v>
      </c>
      <c r="F1576" s="301">
        <v>11068.78</v>
      </c>
      <c r="G1576" s="302">
        <f t="shared" si="70"/>
        <v>11068.78</v>
      </c>
      <c r="H1576" s="213">
        <v>0.15210000000000001</v>
      </c>
      <c r="I1576" s="92" t="s">
        <v>421</v>
      </c>
      <c r="J1576" s="92" t="s">
        <v>1980</v>
      </c>
      <c r="K1576" s="91" t="s">
        <v>2158</v>
      </c>
      <c r="M1576" s="380">
        <f t="shared" si="68"/>
        <v>11068.78</v>
      </c>
      <c r="N1576" s="380">
        <v>3950.62</v>
      </c>
      <c r="O1576" s="375">
        <v>3950.62</v>
      </c>
      <c r="P1576" s="387">
        <v>21668.67</v>
      </c>
      <c r="Q1576" s="374">
        <f t="shared" si="71"/>
        <v>-10599.889999999998</v>
      </c>
    </row>
    <row r="1577" spans="1:17" ht="15.5" x14ac:dyDescent="0.35">
      <c r="A1577" s="226" t="s">
        <v>588</v>
      </c>
      <c r="B1577" s="30" t="s">
        <v>1909</v>
      </c>
      <c r="C1577" s="88" t="s">
        <v>1910</v>
      </c>
      <c r="D1577" s="93" t="s">
        <v>631</v>
      </c>
      <c r="E1577" s="93">
        <v>1</v>
      </c>
      <c r="F1577" s="301">
        <v>4098.68</v>
      </c>
      <c r="G1577" s="302">
        <f t="shared" si="70"/>
        <v>4098.68</v>
      </c>
      <c r="H1577" s="213">
        <v>0.15210000000000001</v>
      </c>
      <c r="I1577" s="92" t="s">
        <v>421</v>
      </c>
      <c r="J1577" s="92" t="s">
        <v>1980</v>
      </c>
      <c r="K1577" s="91" t="s">
        <v>2158</v>
      </c>
      <c r="M1577" s="380">
        <f t="shared" si="68"/>
        <v>4098.68</v>
      </c>
      <c r="N1577" s="380">
        <v>3169.31</v>
      </c>
      <c r="O1577" s="375">
        <v>3169.31</v>
      </c>
      <c r="P1577" s="387">
        <v>27563.25</v>
      </c>
      <c r="Q1577" s="374">
        <f t="shared" si="71"/>
        <v>-23464.57</v>
      </c>
    </row>
    <row r="1578" spans="1:17" ht="15.5" x14ac:dyDescent="0.35">
      <c r="A1578" s="226" t="s">
        <v>588</v>
      </c>
      <c r="B1578" s="30" t="s">
        <v>42</v>
      </c>
      <c r="C1578" s="88" t="s">
        <v>1911</v>
      </c>
      <c r="D1578" s="93" t="s">
        <v>631</v>
      </c>
      <c r="E1578" s="93">
        <v>2</v>
      </c>
      <c r="F1578" s="301">
        <v>12775.19</v>
      </c>
      <c r="G1578" s="302">
        <f t="shared" si="70"/>
        <v>25550.38</v>
      </c>
      <c r="H1578" s="216">
        <v>0.15210000000000001</v>
      </c>
      <c r="I1578" s="92" t="s">
        <v>421</v>
      </c>
      <c r="J1578" s="92" t="s">
        <v>1980</v>
      </c>
      <c r="K1578" s="91" t="s">
        <v>2158</v>
      </c>
      <c r="M1578" s="383">
        <f t="shared" si="68"/>
        <v>12775.19</v>
      </c>
      <c r="N1578" s="383">
        <v>10566.13</v>
      </c>
      <c r="O1578" s="375">
        <v>10566.13</v>
      </c>
      <c r="P1578" s="387">
        <v>27563.25</v>
      </c>
      <c r="Q1578" s="374">
        <f t="shared" si="71"/>
        <v>-29576.12</v>
      </c>
    </row>
    <row r="1579" spans="1:17" ht="29" x14ac:dyDescent="0.35">
      <c r="A1579" s="226" t="s">
        <v>588</v>
      </c>
      <c r="B1579" s="30" t="s">
        <v>1912</v>
      </c>
      <c r="C1579" s="88" t="s">
        <v>1913</v>
      </c>
      <c r="D1579" s="93" t="s">
        <v>631</v>
      </c>
      <c r="E1579" s="93">
        <v>2</v>
      </c>
      <c r="F1579" s="301">
        <v>1139.05</v>
      </c>
      <c r="G1579" s="302">
        <f t="shared" si="70"/>
        <v>2278.1</v>
      </c>
      <c r="H1579" s="212">
        <v>0.15210000000000001</v>
      </c>
      <c r="I1579" s="92" t="s">
        <v>421</v>
      </c>
      <c r="J1579" s="92" t="s">
        <v>1980</v>
      </c>
      <c r="K1579" s="91" t="s">
        <v>2158</v>
      </c>
      <c r="M1579" s="369">
        <f t="shared" si="68"/>
        <v>1139.05</v>
      </c>
      <c r="N1579" s="369">
        <v>675</v>
      </c>
      <c r="O1579" s="375">
        <v>675</v>
      </c>
      <c r="P1579" s="387">
        <v>1049</v>
      </c>
      <c r="Q1579" s="374">
        <f t="shared" si="71"/>
        <v>180.09999999999991</v>
      </c>
    </row>
    <row r="1580" spans="1:17" ht="15.5" x14ac:dyDescent="0.35">
      <c r="A1580" s="226" t="s">
        <v>588</v>
      </c>
      <c r="B1580" s="30"/>
      <c r="C1580" s="88"/>
      <c r="D1580" s="93"/>
      <c r="E1580" s="93"/>
      <c r="F1580" s="301"/>
      <c r="G1580" s="302" t="str">
        <f t="shared" si="70"/>
        <v/>
      </c>
      <c r="H1580" s="212"/>
      <c r="I1580" s="92"/>
      <c r="J1580" s="92"/>
      <c r="K1580" s="92"/>
      <c r="M1580" s="369" t="str">
        <f t="shared" si="68"/>
        <v/>
      </c>
      <c r="N1580" s="369"/>
      <c r="O1580" s="375"/>
      <c r="P1580" s="387"/>
      <c r="Q1580" s="374"/>
    </row>
    <row r="1581" spans="1:17" ht="15.5" x14ac:dyDescent="0.35">
      <c r="A1581" s="226" t="s">
        <v>588</v>
      </c>
      <c r="B1581" s="30" t="s">
        <v>1914</v>
      </c>
      <c r="C1581" s="88" t="s">
        <v>1915</v>
      </c>
      <c r="D1581" s="93"/>
      <c r="E1581" s="93"/>
      <c r="F1581" s="301"/>
      <c r="G1581" s="302" t="str">
        <f t="shared" si="70"/>
        <v/>
      </c>
      <c r="H1581" s="212"/>
      <c r="I1581" s="92"/>
      <c r="J1581" s="92"/>
      <c r="K1581" s="92"/>
      <c r="M1581" s="369" t="str">
        <f t="shared" si="68"/>
        <v/>
      </c>
      <c r="N1581" s="369"/>
      <c r="O1581" s="375"/>
      <c r="P1581" s="387"/>
      <c r="Q1581" s="374"/>
    </row>
    <row r="1582" spans="1:17" ht="15.5" x14ac:dyDescent="0.35">
      <c r="A1582" s="226" t="s">
        <v>588</v>
      </c>
      <c r="B1582" s="30" t="s">
        <v>43</v>
      </c>
      <c r="C1582" s="88" t="s">
        <v>1916</v>
      </c>
      <c r="D1582" s="93" t="s">
        <v>631</v>
      </c>
      <c r="E1582" s="93">
        <v>1</v>
      </c>
      <c r="F1582" s="301">
        <v>33500.410000000003</v>
      </c>
      <c r="G1582" s="302">
        <f t="shared" si="70"/>
        <v>33500.410000000003</v>
      </c>
      <c r="H1582" s="212">
        <v>0.15210000000000001</v>
      </c>
      <c r="I1582" s="92" t="s">
        <v>421</v>
      </c>
      <c r="J1582" s="92" t="s">
        <v>1980</v>
      </c>
      <c r="K1582" s="91" t="s">
        <v>2158</v>
      </c>
      <c r="M1582" s="383">
        <f t="shared" si="68"/>
        <v>33500.410000000003</v>
      </c>
      <c r="N1582" s="383">
        <v>16943.310000000001</v>
      </c>
      <c r="O1582" s="375">
        <v>16943.310000000001</v>
      </c>
      <c r="P1582" s="387">
        <v>12052.75</v>
      </c>
      <c r="Q1582" s="374">
        <f>(M1582-P1582)*E1582</f>
        <v>21447.660000000003</v>
      </c>
    </row>
    <row r="1583" spans="1:17" ht="29" x14ac:dyDescent="0.35">
      <c r="A1583" s="226" t="s">
        <v>588</v>
      </c>
      <c r="B1583" s="30" t="s">
        <v>44</v>
      </c>
      <c r="C1583" s="88" t="s">
        <v>1917</v>
      </c>
      <c r="D1583" s="93" t="s">
        <v>631</v>
      </c>
      <c r="E1583" s="93">
        <v>1</v>
      </c>
      <c r="F1583" s="301">
        <v>33445.1</v>
      </c>
      <c r="G1583" s="302">
        <f t="shared" si="70"/>
        <v>33445.1</v>
      </c>
      <c r="H1583" s="213">
        <v>0.15210000000000001</v>
      </c>
      <c r="I1583" s="92" t="s">
        <v>421</v>
      </c>
      <c r="J1583" s="92" t="s">
        <v>1980</v>
      </c>
      <c r="K1583" s="91" t="s">
        <v>2158</v>
      </c>
      <c r="M1583" s="380">
        <f t="shared" si="68"/>
        <v>33445.1</v>
      </c>
      <c r="N1583" s="380">
        <v>16888</v>
      </c>
      <c r="O1583" s="375">
        <v>16888</v>
      </c>
      <c r="P1583" s="387">
        <v>32888.980000000003</v>
      </c>
      <c r="Q1583" s="374">
        <f>(M1583-P1583)*E1583</f>
        <v>556.11999999999534</v>
      </c>
    </row>
    <row r="1584" spans="1:17" ht="43.5" x14ac:dyDescent="0.35">
      <c r="A1584" s="226" t="s">
        <v>588</v>
      </c>
      <c r="B1584" s="30" t="s">
        <v>45</v>
      </c>
      <c r="C1584" s="88" t="s">
        <v>1918</v>
      </c>
      <c r="D1584" s="93" t="s">
        <v>631</v>
      </c>
      <c r="E1584" s="93">
        <v>1</v>
      </c>
      <c r="F1584" s="301">
        <v>21488.01</v>
      </c>
      <c r="G1584" s="302">
        <f t="shared" si="70"/>
        <v>21488.01</v>
      </c>
      <c r="H1584" s="212">
        <v>0.15210000000000001</v>
      </c>
      <c r="I1584" s="92" t="s">
        <v>421</v>
      </c>
      <c r="J1584" s="92" t="s">
        <v>1980</v>
      </c>
      <c r="K1584" s="91" t="s">
        <v>2158</v>
      </c>
      <c r="M1584" s="369">
        <f t="shared" si="68"/>
        <v>21488.01</v>
      </c>
      <c r="N1584" s="369">
        <v>17165.87</v>
      </c>
      <c r="O1584" s="375">
        <v>17165.87</v>
      </c>
      <c r="P1584" s="387">
        <v>14185.19</v>
      </c>
      <c r="Q1584" s="374">
        <f>(M1584-P1584)*E1584</f>
        <v>7302.8199999999979</v>
      </c>
    </row>
    <row r="1585" spans="1:17" ht="15.5" x14ac:dyDescent="0.35">
      <c r="A1585" s="226" t="s">
        <v>588</v>
      </c>
      <c r="B1585" s="30" t="s">
        <v>1919</v>
      </c>
      <c r="C1585" s="88" t="s">
        <v>1920</v>
      </c>
      <c r="D1585" s="93" t="s">
        <v>631</v>
      </c>
      <c r="E1585" s="93">
        <v>2</v>
      </c>
      <c r="F1585" s="301">
        <v>150.97</v>
      </c>
      <c r="G1585" s="302">
        <f t="shared" si="70"/>
        <v>301.94</v>
      </c>
      <c r="H1585" s="212">
        <v>0.27210000000000001</v>
      </c>
      <c r="I1585" s="92" t="s">
        <v>422</v>
      </c>
      <c r="J1585" s="92"/>
      <c r="K1585" s="91" t="s">
        <v>2158</v>
      </c>
      <c r="M1585" s="369">
        <f t="shared" si="68"/>
        <v>150.97</v>
      </c>
      <c r="N1585" s="369">
        <v>131.30000000000001</v>
      </c>
      <c r="O1585" s="375">
        <v>131.30000000000001</v>
      </c>
      <c r="P1585" s="387">
        <v>178.7</v>
      </c>
      <c r="Q1585" s="374">
        <f>(M1585-P1585)*E1585</f>
        <v>-55.45999999999998</v>
      </c>
    </row>
    <row r="1586" spans="1:17" ht="31" x14ac:dyDescent="0.35">
      <c r="A1586" s="226" t="s">
        <v>588</v>
      </c>
      <c r="B1586" s="30" t="s">
        <v>1921</v>
      </c>
      <c r="C1586" s="88" t="s">
        <v>1922</v>
      </c>
      <c r="D1586" s="93" t="s">
        <v>631</v>
      </c>
      <c r="E1586" s="93">
        <v>1</v>
      </c>
      <c r="F1586" s="301" t="s">
        <v>1971</v>
      </c>
      <c r="G1586" s="302"/>
      <c r="H1586" s="212"/>
      <c r="I1586" s="92"/>
      <c r="J1586" s="92"/>
      <c r="K1586" s="91"/>
      <c r="M1586" s="369" t="str">
        <f t="shared" si="68"/>
        <v>Incluído no item 06.21.200.03</v>
      </c>
      <c r="N1586" s="369" t="s">
        <v>1971</v>
      </c>
      <c r="O1586" s="375" t="s">
        <v>1971</v>
      </c>
      <c r="P1586" s="387" t="s">
        <v>1971</v>
      </c>
      <c r="Q1586" s="374"/>
    </row>
    <row r="1587" spans="1:17" ht="15.5" x14ac:dyDescent="0.35">
      <c r="A1587" s="226" t="s">
        <v>588</v>
      </c>
      <c r="B1587" s="30"/>
      <c r="C1587" s="88"/>
      <c r="D1587" s="93"/>
      <c r="E1587" s="93"/>
      <c r="F1587" s="301"/>
      <c r="G1587" s="302" t="str">
        <f t="shared" ref="G1587:G1592" si="72">IF(F1587="","",TRUNC(F1587*E1587,4))</f>
        <v/>
      </c>
      <c r="H1587" s="212"/>
      <c r="I1587" s="92"/>
      <c r="J1587" s="92"/>
      <c r="K1587" s="92"/>
      <c r="M1587" s="369" t="str">
        <f t="shared" si="68"/>
        <v/>
      </c>
      <c r="N1587" s="369"/>
      <c r="O1587" s="375"/>
      <c r="P1587" s="387"/>
      <c r="Q1587" s="374"/>
    </row>
    <row r="1588" spans="1:17" ht="15.5" x14ac:dyDescent="0.35">
      <c r="A1588" s="226" t="s">
        <v>588</v>
      </c>
      <c r="B1588" s="30" t="s">
        <v>1923</v>
      </c>
      <c r="C1588" s="88" t="s">
        <v>220</v>
      </c>
      <c r="D1588" s="93"/>
      <c r="E1588" s="93"/>
      <c r="F1588" s="301"/>
      <c r="G1588" s="302" t="str">
        <f t="shared" si="72"/>
        <v/>
      </c>
      <c r="H1588" s="212"/>
      <c r="I1588" s="92"/>
      <c r="J1588" s="92"/>
      <c r="K1588" s="92"/>
      <c r="M1588" s="369" t="str">
        <f t="shared" si="68"/>
        <v/>
      </c>
      <c r="N1588" s="369"/>
      <c r="O1588" s="375"/>
      <c r="P1588" s="387"/>
      <c r="Q1588" s="374"/>
    </row>
    <row r="1589" spans="1:17" ht="15.5" x14ac:dyDescent="0.35">
      <c r="A1589" s="226" t="s">
        <v>588</v>
      </c>
      <c r="B1589" s="30" t="s">
        <v>1924</v>
      </c>
      <c r="C1589" s="88" t="s">
        <v>1925</v>
      </c>
      <c r="D1589" s="93" t="s">
        <v>1681</v>
      </c>
      <c r="E1589" s="93">
        <v>60</v>
      </c>
      <c r="F1589" s="301">
        <v>128.94999999999999</v>
      </c>
      <c r="G1589" s="302">
        <f t="shared" si="72"/>
        <v>7737</v>
      </c>
      <c r="H1589" s="212">
        <v>0.27210000000000001</v>
      </c>
      <c r="I1589" s="92" t="s">
        <v>422</v>
      </c>
      <c r="J1589" s="92"/>
      <c r="K1589" s="91" t="s">
        <v>2158</v>
      </c>
      <c r="M1589" s="369">
        <f t="shared" si="68"/>
        <v>128.94999999999999</v>
      </c>
      <c r="N1589" s="369">
        <v>128.94999999999999</v>
      </c>
      <c r="O1589" s="375">
        <v>128.94999999999999</v>
      </c>
      <c r="P1589" s="387">
        <v>115.49</v>
      </c>
      <c r="Q1589" s="374">
        <f>(M1589-P1589)*E1589</f>
        <v>807.59999999999968</v>
      </c>
    </row>
    <row r="1590" spans="1:17" ht="15.5" x14ac:dyDescent="0.35">
      <c r="A1590" s="226" t="s">
        <v>588</v>
      </c>
      <c r="B1590" s="30" t="s">
        <v>1926</v>
      </c>
      <c r="C1590" s="88" t="s">
        <v>1927</v>
      </c>
      <c r="D1590" s="93" t="s">
        <v>1681</v>
      </c>
      <c r="E1590" s="93">
        <v>24</v>
      </c>
      <c r="F1590" s="301">
        <v>128.94999999999999</v>
      </c>
      <c r="G1590" s="302">
        <f t="shared" si="72"/>
        <v>3094.8</v>
      </c>
      <c r="H1590" s="212">
        <v>0.27210000000000001</v>
      </c>
      <c r="I1590" s="92" t="s">
        <v>422</v>
      </c>
      <c r="J1590" s="92"/>
      <c r="K1590" s="91" t="s">
        <v>2158</v>
      </c>
      <c r="M1590" s="369">
        <f t="shared" si="68"/>
        <v>128.94999999999999</v>
      </c>
      <c r="N1590" s="369">
        <v>128.94999999999999</v>
      </c>
      <c r="O1590" s="375">
        <v>128.94999999999999</v>
      </c>
      <c r="P1590" s="387">
        <v>115.49</v>
      </c>
      <c r="Q1590" s="374">
        <f>(M1590-P1590)*E1590</f>
        <v>323.03999999999985</v>
      </c>
    </row>
    <row r="1591" spans="1:17" ht="15.5" x14ac:dyDescent="0.35">
      <c r="A1591" s="226" t="s">
        <v>588</v>
      </c>
      <c r="B1591" s="30"/>
      <c r="C1591" s="88"/>
      <c r="D1591" s="93"/>
      <c r="E1591" s="93"/>
      <c r="F1591" s="301"/>
      <c r="G1591" s="302" t="str">
        <f t="shared" si="72"/>
        <v/>
      </c>
      <c r="H1591" s="212"/>
      <c r="I1591" s="92"/>
      <c r="J1591" s="92"/>
      <c r="K1591" s="92"/>
      <c r="M1591" s="369" t="str">
        <f t="shared" si="68"/>
        <v/>
      </c>
      <c r="N1591" s="369"/>
      <c r="O1591" s="375"/>
      <c r="P1591" s="387"/>
      <c r="Q1591" s="374"/>
    </row>
    <row r="1592" spans="1:17" ht="15.5" x14ac:dyDescent="0.35">
      <c r="A1592" s="226" t="s">
        <v>588</v>
      </c>
      <c r="B1592" s="30" t="s">
        <v>1928</v>
      </c>
      <c r="C1592" s="88" t="s">
        <v>1857</v>
      </c>
      <c r="D1592" s="93"/>
      <c r="E1592" s="93"/>
      <c r="F1592" s="301"/>
      <c r="G1592" s="302" t="str">
        <f t="shared" si="72"/>
        <v/>
      </c>
      <c r="H1592" s="212"/>
      <c r="I1592" s="92"/>
      <c r="J1592" s="92"/>
      <c r="K1592" s="92"/>
      <c r="M1592" s="369" t="str">
        <f t="shared" si="68"/>
        <v/>
      </c>
      <c r="N1592" s="369"/>
      <c r="O1592" s="375"/>
      <c r="P1592" s="387"/>
      <c r="Q1592" s="374"/>
    </row>
    <row r="1593" spans="1:17" ht="58" x14ac:dyDescent="0.35">
      <c r="A1593" s="226" t="s">
        <v>588</v>
      </c>
      <c r="B1593" s="30" t="s">
        <v>1929</v>
      </c>
      <c r="C1593" s="88" t="s">
        <v>1858</v>
      </c>
      <c r="D1593" s="93" t="s">
        <v>631</v>
      </c>
      <c r="E1593" s="93">
        <v>4</v>
      </c>
      <c r="F1593" s="301" t="s">
        <v>1960</v>
      </c>
      <c r="G1593" s="302"/>
      <c r="H1593" s="212"/>
      <c r="I1593" s="92"/>
      <c r="J1593" s="92"/>
      <c r="K1593" s="91"/>
      <c r="M1593" s="369" t="str">
        <f t="shared" si="68"/>
        <v>Valorização e pagamento conforme Norma de Medição.</v>
      </c>
      <c r="N1593" s="369" t="s">
        <v>1960</v>
      </c>
      <c r="O1593" s="375" t="s">
        <v>1960</v>
      </c>
      <c r="P1593" s="387" t="s">
        <v>1960</v>
      </c>
      <c r="Q1593" s="374"/>
    </row>
    <row r="1594" spans="1:17" ht="15.5" x14ac:dyDescent="0.35">
      <c r="A1594" s="226" t="s">
        <v>588</v>
      </c>
      <c r="B1594" s="30"/>
      <c r="C1594" s="88"/>
      <c r="D1594" s="93"/>
      <c r="E1594" s="93"/>
      <c r="F1594" s="301"/>
      <c r="G1594" s="302" t="str">
        <f>IF(F1594="","",TRUNC(F1594*E1594,4))</f>
        <v/>
      </c>
      <c r="H1594" s="212"/>
      <c r="I1594" s="92"/>
      <c r="J1594" s="92"/>
      <c r="K1594" s="92"/>
      <c r="M1594" s="369" t="str">
        <f t="shared" si="68"/>
        <v/>
      </c>
      <c r="N1594" s="369"/>
      <c r="O1594" s="375"/>
      <c r="P1594" s="387"/>
      <c r="Q1594" s="374"/>
    </row>
    <row r="1595" spans="1:17" x14ac:dyDescent="0.35">
      <c r="A1595" s="287" t="s">
        <v>588</v>
      </c>
      <c r="B1595" s="206">
        <f>SUM(G777:G1594)</f>
        <v>7508601.0816000002</v>
      </c>
      <c r="C1595" s="204" t="s">
        <v>1930</v>
      </c>
      <c r="D1595" s="205"/>
      <c r="E1595" s="205"/>
      <c r="F1595" s="205"/>
      <c r="G1595" s="205"/>
      <c r="H1595" s="219"/>
      <c r="I1595" s="205"/>
      <c r="J1595" s="205"/>
      <c r="K1595" s="205"/>
      <c r="M1595" s="371" t="str">
        <f t="shared" si="68"/>
        <v/>
      </c>
      <c r="N1595" s="371"/>
      <c r="O1595" s="371"/>
      <c r="P1595" s="371"/>
      <c r="Q1595" s="371"/>
    </row>
    <row r="1596" spans="1:17" x14ac:dyDescent="0.35">
      <c r="A1596" s="288" t="s">
        <v>603</v>
      </c>
      <c r="B1596" s="91" t="s">
        <v>603</v>
      </c>
      <c r="C1596" s="91" t="s">
        <v>604</v>
      </c>
      <c r="D1596" s="91"/>
      <c r="E1596" s="91"/>
      <c r="F1596" s="91"/>
      <c r="G1596" s="91" t="str">
        <f t="shared" ref="G1596:G1603" si="73">IF(F1596="","",TRUNC(F1596*E1596,4))</f>
        <v/>
      </c>
      <c r="H1596" s="218"/>
      <c r="I1596" s="91"/>
      <c r="J1596" s="91"/>
      <c r="K1596" s="91"/>
      <c r="M1596" s="365" t="str">
        <f t="shared" si="68"/>
        <v/>
      </c>
      <c r="N1596" s="365"/>
      <c r="O1596" s="366"/>
      <c r="P1596" s="387"/>
      <c r="Q1596" s="374"/>
    </row>
    <row r="1597" spans="1:17" ht="15.5" x14ac:dyDescent="0.35">
      <c r="A1597" s="226" t="s">
        <v>603</v>
      </c>
      <c r="B1597" s="30"/>
      <c r="C1597" s="88"/>
      <c r="D1597" s="93"/>
      <c r="E1597" s="93"/>
      <c r="F1597" s="301"/>
      <c r="G1597" s="302" t="str">
        <f t="shared" si="73"/>
        <v/>
      </c>
      <c r="H1597" s="212"/>
      <c r="I1597" s="92"/>
      <c r="J1597" s="92"/>
      <c r="K1597" s="92"/>
      <c r="M1597" s="369" t="str">
        <f t="shared" si="68"/>
        <v/>
      </c>
      <c r="N1597" s="369"/>
      <c r="O1597" s="375"/>
      <c r="P1597" s="387"/>
      <c r="Q1597" s="374"/>
    </row>
    <row r="1598" spans="1:17" ht="15.5" x14ac:dyDescent="0.35">
      <c r="A1598" s="226" t="s">
        <v>603</v>
      </c>
      <c r="B1598" s="30" t="s">
        <v>605</v>
      </c>
      <c r="C1598" s="88" t="s">
        <v>606</v>
      </c>
      <c r="D1598" s="93"/>
      <c r="E1598" s="93"/>
      <c r="F1598" s="301"/>
      <c r="G1598" s="302" t="str">
        <f t="shared" si="73"/>
        <v/>
      </c>
      <c r="H1598" s="212"/>
      <c r="I1598" s="92"/>
      <c r="J1598" s="92"/>
      <c r="K1598" s="92"/>
      <c r="M1598" s="369" t="str">
        <f t="shared" si="68"/>
        <v/>
      </c>
      <c r="N1598" s="369"/>
      <c r="O1598" s="375"/>
      <c r="P1598" s="387"/>
      <c r="Q1598" s="374"/>
    </row>
    <row r="1599" spans="1:17" ht="15.5" x14ac:dyDescent="0.35">
      <c r="A1599" s="226" t="s">
        <v>603</v>
      </c>
      <c r="B1599" s="30"/>
      <c r="C1599" s="88"/>
      <c r="D1599" s="93"/>
      <c r="E1599" s="93"/>
      <c r="F1599" s="301"/>
      <c r="G1599" s="302" t="str">
        <f t="shared" si="73"/>
        <v/>
      </c>
      <c r="H1599" s="212"/>
      <c r="I1599" s="92"/>
      <c r="J1599" s="92"/>
      <c r="K1599" s="92"/>
      <c r="M1599" s="369" t="str">
        <f t="shared" si="68"/>
        <v/>
      </c>
      <c r="N1599" s="369"/>
      <c r="O1599" s="375"/>
      <c r="P1599" s="387"/>
      <c r="Q1599" s="374"/>
    </row>
    <row r="1600" spans="1:17" ht="15.5" x14ac:dyDescent="0.35">
      <c r="A1600" s="226" t="s">
        <v>603</v>
      </c>
      <c r="B1600" s="30" t="s">
        <v>1931</v>
      </c>
      <c r="C1600" s="88" t="s">
        <v>1932</v>
      </c>
      <c r="D1600" s="93"/>
      <c r="E1600" s="93"/>
      <c r="F1600" s="301"/>
      <c r="G1600" s="302" t="str">
        <f t="shared" si="73"/>
        <v/>
      </c>
      <c r="H1600" s="212"/>
      <c r="I1600" s="92"/>
      <c r="J1600" s="92"/>
      <c r="K1600" s="92"/>
      <c r="M1600" s="369" t="str">
        <f t="shared" si="68"/>
        <v/>
      </c>
      <c r="N1600" s="369"/>
      <c r="O1600" s="375"/>
      <c r="P1600" s="387"/>
      <c r="Q1600" s="374"/>
    </row>
    <row r="1601" spans="1:17" ht="15.5" x14ac:dyDescent="0.35">
      <c r="A1601" s="226" t="s">
        <v>603</v>
      </c>
      <c r="B1601" s="30" t="s">
        <v>1933</v>
      </c>
      <c r="C1601" s="88" t="s">
        <v>1934</v>
      </c>
      <c r="D1601" s="93" t="s">
        <v>1935</v>
      </c>
      <c r="E1601" s="93">
        <v>1000</v>
      </c>
      <c r="F1601" s="301">
        <v>6.85</v>
      </c>
      <c r="G1601" s="302">
        <f t="shared" si="73"/>
        <v>6850</v>
      </c>
      <c r="H1601" s="212">
        <v>0.27210000000000001</v>
      </c>
      <c r="I1601" s="92" t="s">
        <v>422</v>
      </c>
      <c r="J1601" s="92"/>
      <c r="K1601" s="91" t="s">
        <v>2158</v>
      </c>
      <c r="M1601" s="369">
        <f t="shared" si="68"/>
        <v>6.85</v>
      </c>
      <c r="N1601" s="369">
        <v>7.06</v>
      </c>
      <c r="O1601" s="375">
        <v>6.14</v>
      </c>
      <c r="P1601" s="387">
        <v>6.06</v>
      </c>
      <c r="Q1601" s="374">
        <f>(M1601-P1601)*E1601</f>
        <v>790</v>
      </c>
    </row>
    <row r="1602" spans="1:17" ht="15.5" x14ac:dyDescent="0.35">
      <c r="A1602" s="226" t="s">
        <v>603</v>
      </c>
      <c r="B1602" s="30"/>
      <c r="C1602" s="88"/>
      <c r="D1602" s="93"/>
      <c r="E1602" s="93"/>
      <c r="F1602" s="301"/>
      <c r="G1602" s="302" t="str">
        <f t="shared" si="73"/>
        <v/>
      </c>
      <c r="H1602" s="212"/>
      <c r="I1602" s="92"/>
      <c r="J1602" s="92"/>
      <c r="K1602" s="92"/>
      <c r="M1602" s="369" t="str">
        <f t="shared" si="68"/>
        <v/>
      </c>
      <c r="N1602" s="369"/>
      <c r="O1602" s="375"/>
      <c r="P1602" s="387"/>
      <c r="Q1602" s="374"/>
    </row>
    <row r="1603" spans="1:17" ht="15.5" x14ac:dyDescent="0.35">
      <c r="A1603" s="226" t="s">
        <v>603</v>
      </c>
      <c r="B1603" s="30"/>
      <c r="C1603" s="88"/>
      <c r="D1603" s="93"/>
      <c r="E1603" s="93"/>
      <c r="F1603" s="301"/>
      <c r="G1603" s="302" t="str">
        <f t="shared" si="73"/>
        <v/>
      </c>
      <c r="H1603" s="212"/>
      <c r="I1603" s="92"/>
      <c r="J1603" s="92"/>
      <c r="K1603" s="92"/>
      <c r="M1603" s="369" t="str">
        <f t="shared" si="68"/>
        <v/>
      </c>
      <c r="N1603" s="369"/>
      <c r="O1603" s="375"/>
      <c r="P1603" s="387"/>
      <c r="Q1603" s="374"/>
    </row>
    <row r="1604" spans="1:17" x14ac:dyDescent="0.35">
      <c r="A1604" s="287" t="s">
        <v>603</v>
      </c>
      <c r="B1604" s="206"/>
      <c r="C1604" s="204" t="s">
        <v>1936</v>
      </c>
      <c r="D1604" s="205"/>
      <c r="E1604" s="205"/>
      <c r="F1604" s="205"/>
      <c r="G1604" s="205"/>
      <c r="H1604" s="219"/>
      <c r="I1604" s="205"/>
      <c r="J1604" s="205"/>
      <c r="K1604" s="205"/>
      <c r="M1604" s="371" t="str">
        <f t="shared" si="68"/>
        <v/>
      </c>
      <c r="N1604" s="371"/>
      <c r="O1604" s="371"/>
      <c r="P1604" s="371"/>
      <c r="Q1604" s="371"/>
    </row>
    <row r="1605" spans="1:17" x14ac:dyDescent="0.35">
      <c r="A1605" s="288" t="s">
        <v>607</v>
      </c>
      <c r="B1605" s="91" t="s">
        <v>607</v>
      </c>
      <c r="C1605" s="91" t="s">
        <v>608</v>
      </c>
      <c r="D1605" s="91"/>
      <c r="E1605" s="91"/>
      <c r="F1605" s="91"/>
      <c r="G1605" s="91" t="str">
        <f>IF(F1605="","",TRUNC(F1605*E1605,4))</f>
        <v/>
      </c>
      <c r="H1605" s="218"/>
      <c r="I1605" s="91"/>
      <c r="J1605" s="91"/>
      <c r="K1605" s="91"/>
      <c r="M1605" s="365" t="str">
        <f t="shared" si="68"/>
        <v/>
      </c>
      <c r="N1605" s="365"/>
      <c r="O1605" s="366"/>
      <c r="P1605" s="387"/>
      <c r="Q1605" s="374"/>
    </row>
    <row r="1606" spans="1:17" ht="15.5" x14ac:dyDescent="0.35">
      <c r="A1606" s="226" t="s">
        <v>607</v>
      </c>
      <c r="B1606" s="30" t="s">
        <v>1937</v>
      </c>
      <c r="C1606" s="88" t="s">
        <v>1938</v>
      </c>
      <c r="D1606" s="93"/>
      <c r="E1606" s="93"/>
      <c r="F1606" s="301"/>
      <c r="G1606" s="302" t="str">
        <f>IF(F1606="","",TRUNC(F1606*E1606,4))</f>
        <v/>
      </c>
      <c r="H1606" s="212"/>
      <c r="I1606" s="92"/>
      <c r="J1606" s="92"/>
      <c r="K1606" s="92"/>
      <c r="M1606" s="369" t="str">
        <f t="shared" si="68"/>
        <v/>
      </c>
      <c r="N1606" s="369"/>
      <c r="O1606" s="375"/>
      <c r="P1606" s="387"/>
      <c r="Q1606" s="374"/>
    </row>
    <row r="1607" spans="1:17" ht="15.5" x14ac:dyDescent="0.35">
      <c r="A1607" s="226" t="s">
        <v>607</v>
      </c>
      <c r="B1607" s="30"/>
      <c r="C1607" s="88"/>
      <c r="D1607" s="93"/>
      <c r="E1607" s="93"/>
      <c r="F1607" s="301"/>
      <c r="G1607" s="302" t="str">
        <f t="shared" ref="G1607:G1632" si="74">IF(F1607="","",TRUNC(F1607*E1607,4))</f>
        <v/>
      </c>
      <c r="H1607" s="212"/>
      <c r="I1607" s="92"/>
      <c r="J1607" s="92"/>
      <c r="K1607" s="92"/>
      <c r="M1607" s="369" t="str">
        <f t="shared" si="68"/>
        <v/>
      </c>
      <c r="N1607" s="369"/>
      <c r="O1607" s="375"/>
      <c r="P1607" s="387"/>
      <c r="Q1607" s="374"/>
    </row>
    <row r="1608" spans="1:17" ht="15.5" x14ac:dyDescent="0.35">
      <c r="A1608" s="226" t="s">
        <v>607</v>
      </c>
      <c r="B1608" s="30" t="s">
        <v>609</v>
      </c>
      <c r="C1608" s="88" t="s">
        <v>610</v>
      </c>
      <c r="D1608" s="93"/>
      <c r="E1608" s="93"/>
      <c r="F1608" s="301"/>
      <c r="G1608" s="302" t="str">
        <f t="shared" si="74"/>
        <v/>
      </c>
      <c r="H1608" s="212"/>
      <c r="I1608" s="92"/>
      <c r="J1608" s="92"/>
      <c r="K1608" s="92"/>
      <c r="M1608" s="369" t="str">
        <f t="shared" ref="M1608:M1633" si="75">IF(F1608="","",F1608)</f>
        <v/>
      </c>
      <c r="N1608" s="369"/>
      <c r="O1608" s="375"/>
      <c r="P1608" s="387"/>
      <c r="Q1608" s="374"/>
    </row>
    <row r="1609" spans="1:17" ht="15.5" x14ac:dyDescent="0.35">
      <c r="A1609" s="226" t="s">
        <v>607</v>
      </c>
      <c r="B1609" s="30"/>
      <c r="C1609" s="88"/>
      <c r="D1609" s="93"/>
      <c r="E1609" s="93"/>
      <c r="F1609" s="301"/>
      <c r="G1609" s="302" t="str">
        <f t="shared" si="74"/>
        <v/>
      </c>
      <c r="H1609" s="212"/>
      <c r="I1609" s="92"/>
      <c r="J1609" s="92"/>
      <c r="K1609" s="92"/>
      <c r="M1609" s="369" t="str">
        <f t="shared" si="75"/>
        <v/>
      </c>
      <c r="N1609" s="369"/>
      <c r="O1609" s="375"/>
      <c r="P1609" s="387"/>
      <c r="Q1609" s="374"/>
    </row>
    <row r="1610" spans="1:17" ht="15.5" x14ac:dyDescent="0.35">
      <c r="A1610" s="226" t="s">
        <v>607</v>
      </c>
      <c r="B1610" s="30" t="s">
        <v>1939</v>
      </c>
      <c r="C1610" s="88" t="s">
        <v>1940</v>
      </c>
      <c r="D1610" s="93"/>
      <c r="E1610" s="93"/>
      <c r="F1610" s="301"/>
      <c r="G1610" s="302" t="str">
        <f t="shared" si="74"/>
        <v/>
      </c>
      <c r="H1610" s="212"/>
      <c r="I1610" s="92"/>
      <c r="J1610" s="92"/>
      <c r="K1610" s="92"/>
      <c r="M1610" s="369" t="str">
        <f t="shared" si="75"/>
        <v/>
      </c>
      <c r="N1610" s="369"/>
      <c r="O1610" s="375"/>
      <c r="P1610" s="387"/>
      <c r="Q1610" s="374"/>
    </row>
    <row r="1611" spans="1:17" ht="15.5" x14ac:dyDescent="0.35">
      <c r="A1611" s="226" t="s">
        <v>607</v>
      </c>
      <c r="B1611" s="30" t="s">
        <v>1941</v>
      </c>
      <c r="C1611" s="88" t="s">
        <v>1942</v>
      </c>
      <c r="D1611" s="93" t="s">
        <v>1232</v>
      </c>
      <c r="E1611" s="93">
        <v>1</v>
      </c>
      <c r="F1611" s="301">
        <v>723.9</v>
      </c>
      <c r="G1611" s="302">
        <f t="shared" si="74"/>
        <v>723.9</v>
      </c>
      <c r="H1611" s="212">
        <v>0.27210000000000001</v>
      </c>
      <c r="I1611" s="92" t="s">
        <v>422</v>
      </c>
      <c r="J1611" s="92"/>
      <c r="K1611" s="91" t="s">
        <v>2158</v>
      </c>
      <c r="M1611" s="369">
        <f t="shared" si="75"/>
        <v>723.9</v>
      </c>
      <c r="N1611" s="369">
        <v>723.9</v>
      </c>
      <c r="O1611" s="375">
        <v>753.9</v>
      </c>
      <c r="P1611" s="387">
        <v>683.97</v>
      </c>
      <c r="Q1611" s="374">
        <f>(M1611-P1611)*E1611</f>
        <v>39.92999999999995</v>
      </c>
    </row>
    <row r="1612" spans="1:17" ht="15.5" x14ac:dyDescent="0.35">
      <c r="A1612" s="226" t="s">
        <v>607</v>
      </c>
      <c r="B1612" s="30"/>
      <c r="C1612" s="88"/>
      <c r="D1612" s="93"/>
      <c r="E1612" s="93"/>
      <c r="F1612" s="301"/>
      <c r="G1612" s="302" t="str">
        <f t="shared" si="74"/>
        <v/>
      </c>
      <c r="H1612" s="212"/>
      <c r="I1612" s="92"/>
      <c r="J1612" s="92"/>
      <c r="K1612" s="92"/>
      <c r="M1612" s="369" t="str">
        <f t="shared" si="75"/>
        <v/>
      </c>
      <c r="N1612" s="369"/>
      <c r="O1612" s="375"/>
      <c r="P1612" s="387"/>
      <c r="Q1612" s="374"/>
    </row>
    <row r="1613" spans="1:17" ht="15.5" x14ac:dyDescent="0.35">
      <c r="A1613" s="226" t="s">
        <v>607</v>
      </c>
      <c r="B1613" s="30"/>
      <c r="C1613" s="88"/>
      <c r="D1613" s="93"/>
      <c r="E1613" s="93"/>
      <c r="F1613" s="301"/>
      <c r="G1613" s="302" t="str">
        <f t="shared" si="74"/>
        <v/>
      </c>
      <c r="H1613" s="212"/>
      <c r="I1613" s="92"/>
      <c r="J1613" s="92"/>
      <c r="K1613" s="92"/>
      <c r="M1613" s="369" t="str">
        <f t="shared" si="75"/>
        <v/>
      </c>
      <c r="N1613" s="369"/>
      <c r="O1613" s="375"/>
      <c r="P1613" s="387"/>
      <c r="Q1613" s="374"/>
    </row>
    <row r="1614" spans="1:17" ht="15.5" x14ac:dyDescent="0.35">
      <c r="A1614" s="287" t="s">
        <v>607</v>
      </c>
      <c r="B1614" s="206"/>
      <c r="C1614" s="204" t="s">
        <v>1943</v>
      </c>
      <c r="D1614" s="205"/>
      <c r="E1614" s="205"/>
      <c r="F1614" s="363"/>
      <c r="G1614" s="363"/>
      <c r="H1614" s="219"/>
      <c r="I1614" s="205"/>
      <c r="J1614" s="205"/>
      <c r="K1614" s="205"/>
      <c r="M1614" s="371" t="str">
        <f t="shared" si="75"/>
        <v/>
      </c>
      <c r="N1614" s="371"/>
      <c r="O1614" s="371"/>
      <c r="P1614" s="371"/>
      <c r="Q1614" s="371"/>
    </row>
    <row r="1615" spans="1:17" x14ac:dyDescent="0.35">
      <c r="A1615" s="288" t="s">
        <v>611</v>
      </c>
      <c r="B1615" s="91" t="s">
        <v>611</v>
      </c>
      <c r="C1615" s="91" t="s">
        <v>612</v>
      </c>
      <c r="D1615" s="91"/>
      <c r="E1615" s="91"/>
      <c r="F1615" s="91"/>
      <c r="G1615" s="91" t="str">
        <f t="shared" si="74"/>
        <v/>
      </c>
      <c r="H1615" s="218"/>
      <c r="I1615" s="91"/>
      <c r="J1615" s="91"/>
      <c r="K1615" s="91"/>
      <c r="M1615" s="365" t="str">
        <f t="shared" si="75"/>
        <v/>
      </c>
      <c r="N1615" s="365"/>
      <c r="O1615" s="366"/>
      <c r="P1615" s="387"/>
      <c r="Q1615" s="374"/>
    </row>
    <row r="1616" spans="1:17" ht="15.5" x14ac:dyDescent="0.35">
      <c r="A1616" s="226" t="s">
        <v>611</v>
      </c>
      <c r="B1616" s="30" t="s">
        <v>1944</v>
      </c>
      <c r="C1616" s="88" t="s">
        <v>1945</v>
      </c>
      <c r="D1616" s="93"/>
      <c r="E1616" s="93"/>
      <c r="F1616" s="301"/>
      <c r="G1616" s="302" t="str">
        <f t="shared" si="74"/>
        <v/>
      </c>
      <c r="H1616" s="212"/>
      <c r="I1616" s="92"/>
      <c r="J1616" s="92"/>
      <c r="K1616" s="92"/>
      <c r="M1616" s="369" t="str">
        <f t="shared" si="75"/>
        <v/>
      </c>
      <c r="N1616" s="369"/>
      <c r="O1616" s="375"/>
      <c r="P1616" s="387"/>
      <c r="Q1616" s="374"/>
    </row>
    <row r="1617" spans="1:17" ht="15.5" x14ac:dyDescent="0.35">
      <c r="A1617" s="226" t="s">
        <v>611</v>
      </c>
      <c r="B1617" s="30"/>
      <c r="C1617" s="88"/>
      <c r="D1617" s="93"/>
      <c r="E1617" s="93"/>
      <c r="F1617" s="301"/>
      <c r="G1617" s="302" t="str">
        <f t="shared" si="74"/>
        <v/>
      </c>
      <c r="H1617" s="212"/>
      <c r="I1617" s="92"/>
      <c r="J1617" s="92"/>
      <c r="K1617" s="92"/>
      <c r="M1617" s="369" t="str">
        <f t="shared" si="75"/>
        <v/>
      </c>
      <c r="N1617" s="369"/>
      <c r="O1617" s="375"/>
      <c r="P1617" s="387"/>
      <c r="Q1617" s="374"/>
    </row>
    <row r="1618" spans="1:17" ht="15.5" x14ac:dyDescent="0.35">
      <c r="A1618" s="226" t="s">
        <v>611</v>
      </c>
      <c r="B1618" s="30" t="s">
        <v>613</v>
      </c>
      <c r="C1618" s="88" t="s">
        <v>614</v>
      </c>
      <c r="D1618" s="93"/>
      <c r="E1618" s="93"/>
      <c r="F1618" s="301"/>
      <c r="G1618" s="302" t="str">
        <f t="shared" si="74"/>
        <v/>
      </c>
      <c r="H1618" s="212"/>
      <c r="I1618" s="92"/>
      <c r="J1618" s="92"/>
      <c r="K1618" s="92"/>
      <c r="M1618" s="369" t="str">
        <f t="shared" si="75"/>
        <v/>
      </c>
      <c r="N1618" s="369"/>
      <c r="O1618" s="375"/>
      <c r="P1618" s="387"/>
      <c r="Q1618" s="374"/>
    </row>
    <row r="1619" spans="1:17" ht="15.5" x14ac:dyDescent="0.35">
      <c r="A1619" s="226" t="s">
        <v>611</v>
      </c>
      <c r="B1619" s="30"/>
      <c r="C1619" s="88"/>
      <c r="D1619" s="93"/>
      <c r="E1619" s="93"/>
      <c r="F1619" s="301"/>
      <c r="G1619" s="302" t="str">
        <f t="shared" si="74"/>
        <v/>
      </c>
      <c r="H1619" s="212"/>
      <c r="I1619" s="92"/>
      <c r="J1619" s="92"/>
      <c r="K1619" s="92"/>
      <c r="M1619" s="369" t="str">
        <f t="shared" si="75"/>
        <v/>
      </c>
      <c r="N1619" s="369"/>
      <c r="O1619" s="375"/>
      <c r="P1619" s="387"/>
      <c r="Q1619" s="374"/>
    </row>
    <row r="1620" spans="1:17" ht="15.5" x14ac:dyDescent="0.35">
      <c r="A1620" s="226" t="s">
        <v>611</v>
      </c>
      <c r="B1620" s="30" t="s">
        <v>1946</v>
      </c>
      <c r="C1620" s="88" t="s">
        <v>1947</v>
      </c>
      <c r="D1620" s="93"/>
      <c r="E1620" s="93"/>
      <c r="F1620" s="301"/>
      <c r="G1620" s="302" t="str">
        <f t="shared" si="74"/>
        <v/>
      </c>
      <c r="H1620" s="212"/>
      <c r="I1620" s="92"/>
      <c r="J1620" s="92"/>
      <c r="K1620" s="92"/>
      <c r="M1620" s="369" t="str">
        <f t="shared" si="75"/>
        <v/>
      </c>
      <c r="N1620" s="369"/>
      <c r="O1620" s="375"/>
      <c r="P1620" s="387"/>
      <c r="Q1620" s="374"/>
    </row>
    <row r="1621" spans="1:17" ht="15.5" x14ac:dyDescent="0.35">
      <c r="A1621" s="226" t="s">
        <v>611</v>
      </c>
      <c r="B1621" s="30" t="s">
        <v>1948</v>
      </c>
      <c r="C1621" s="210" t="s">
        <v>1949</v>
      </c>
      <c r="D1621" s="93" t="s">
        <v>645</v>
      </c>
      <c r="E1621" s="93">
        <v>1</v>
      </c>
      <c r="F1621" s="301">
        <v>13210.11</v>
      </c>
      <c r="G1621" s="302">
        <f t="shared" si="74"/>
        <v>13210.11</v>
      </c>
      <c r="H1621" s="212">
        <v>0.27210000000000001</v>
      </c>
      <c r="I1621" s="92" t="s">
        <v>422</v>
      </c>
      <c r="J1621" s="92" t="s">
        <v>1973</v>
      </c>
      <c r="K1621" s="91" t="s">
        <v>2157</v>
      </c>
      <c r="M1621" s="383">
        <f t="shared" si="75"/>
        <v>13210.11</v>
      </c>
      <c r="N1621" s="383">
        <v>13254.99</v>
      </c>
      <c r="O1621" s="375">
        <v>13254.99</v>
      </c>
      <c r="P1621" s="387">
        <v>12749.79</v>
      </c>
      <c r="Q1621" s="374">
        <f>(M1621-P1621)*E1621</f>
        <v>460.31999999999971</v>
      </c>
    </row>
    <row r="1622" spans="1:17" ht="15.5" x14ac:dyDescent="0.35">
      <c r="A1622" s="226" t="s">
        <v>611</v>
      </c>
      <c r="B1622" s="30"/>
      <c r="C1622" s="88"/>
      <c r="D1622" s="93"/>
      <c r="E1622" s="93"/>
      <c r="F1622" s="301"/>
      <c r="G1622" s="302" t="str">
        <f t="shared" si="74"/>
        <v/>
      </c>
      <c r="H1622" s="212"/>
      <c r="I1622" s="92"/>
      <c r="J1622" s="92"/>
      <c r="K1622" s="92"/>
      <c r="M1622" s="369" t="str">
        <f t="shared" si="75"/>
        <v/>
      </c>
      <c r="N1622" s="369"/>
      <c r="O1622" s="375"/>
      <c r="P1622" s="387"/>
      <c r="Q1622" s="374"/>
    </row>
    <row r="1623" spans="1:17" ht="15.5" x14ac:dyDescent="0.35">
      <c r="A1623" s="226" t="s">
        <v>611</v>
      </c>
      <c r="B1623" s="30"/>
      <c r="C1623" s="88"/>
      <c r="D1623" s="93"/>
      <c r="E1623" s="93"/>
      <c r="F1623" s="301"/>
      <c r="G1623" s="302" t="str">
        <f t="shared" si="74"/>
        <v/>
      </c>
      <c r="H1623" s="212"/>
      <c r="I1623" s="92"/>
      <c r="J1623" s="92"/>
      <c r="K1623" s="92"/>
      <c r="M1623" s="369" t="str">
        <f t="shared" si="75"/>
        <v/>
      </c>
      <c r="N1623" s="369"/>
      <c r="O1623" s="375"/>
      <c r="P1623" s="387"/>
      <c r="Q1623" s="374"/>
    </row>
    <row r="1624" spans="1:17" x14ac:dyDescent="0.35">
      <c r="A1624" s="287" t="s">
        <v>611</v>
      </c>
      <c r="B1624" s="206">
        <f>G1621</f>
        <v>13210.11</v>
      </c>
      <c r="C1624" s="204" t="s">
        <v>1950</v>
      </c>
      <c r="D1624" s="205"/>
      <c r="E1624" s="205"/>
      <c r="F1624" s="205"/>
      <c r="G1624" s="205"/>
      <c r="H1624" s="219"/>
      <c r="I1624" s="205"/>
      <c r="J1624" s="205"/>
      <c r="K1624" s="205"/>
      <c r="M1624" s="371" t="str">
        <f t="shared" si="75"/>
        <v/>
      </c>
      <c r="N1624" s="371"/>
      <c r="O1624" s="371"/>
      <c r="P1624" s="371"/>
      <c r="Q1624" s="371"/>
    </row>
    <row r="1625" spans="1:17" x14ac:dyDescent="0.35">
      <c r="A1625" s="288" t="s">
        <v>615</v>
      </c>
      <c r="B1625" s="91" t="s">
        <v>615</v>
      </c>
      <c r="C1625" s="91" t="s">
        <v>616</v>
      </c>
      <c r="D1625" s="91"/>
      <c r="E1625" s="91"/>
      <c r="F1625" s="91"/>
      <c r="G1625" s="91" t="str">
        <f t="shared" si="74"/>
        <v/>
      </c>
      <c r="H1625" s="218"/>
      <c r="I1625" s="91"/>
      <c r="J1625" s="91"/>
      <c r="K1625" s="91"/>
      <c r="M1625" s="365" t="str">
        <f t="shared" si="75"/>
        <v/>
      </c>
      <c r="N1625" s="365"/>
      <c r="O1625" s="366"/>
      <c r="P1625" s="387"/>
      <c r="Q1625" s="374"/>
    </row>
    <row r="1626" spans="1:17" ht="15.5" x14ac:dyDescent="0.35">
      <c r="A1626" s="226" t="s">
        <v>615</v>
      </c>
      <c r="B1626" s="30" t="s">
        <v>617</v>
      </c>
      <c r="C1626" s="88" t="s">
        <v>618</v>
      </c>
      <c r="D1626" s="93"/>
      <c r="E1626" s="93"/>
      <c r="F1626" s="301"/>
      <c r="G1626" s="302" t="str">
        <f t="shared" si="74"/>
        <v/>
      </c>
      <c r="H1626" s="212"/>
      <c r="I1626" s="92"/>
      <c r="J1626" s="92"/>
      <c r="K1626" s="92"/>
      <c r="M1626" s="369" t="str">
        <f t="shared" si="75"/>
        <v/>
      </c>
      <c r="N1626" s="369"/>
      <c r="O1626" s="375"/>
      <c r="P1626" s="387"/>
      <c r="Q1626" s="374"/>
    </row>
    <row r="1627" spans="1:17" ht="15.5" x14ac:dyDescent="0.35">
      <c r="A1627" s="226" t="s">
        <v>615</v>
      </c>
      <c r="B1627" s="30" t="s">
        <v>1951</v>
      </c>
      <c r="C1627" s="88" t="s">
        <v>1952</v>
      </c>
      <c r="D1627" s="93" t="s">
        <v>1953</v>
      </c>
      <c r="E1627" s="93">
        <v>6</v>
      </c>
      <c r="F1627" s="301">
        <v>86831.56</v>
      </c>
      <c r="G1627" s="302">
        <f>IF(F1627="","",TRUNC(F1627*E1627,4))</f>
        <v>520989.36</v>
      </c>
      <c r="H1627" s="212">
        <v>0.27210000000000001</v>
      </c>
      <c r="I1627" s="92" t="s">
        <v>422</v>
      </c>
      <c r="J1627" s="92"/>
      <c r="K1627" s="91" t="s">
        <v>2158</v>
      </c>
      <c r="M1627" s="369">
        <f t="shared" si="75"/>
        <v>86831.56</v>
      </c>
      <c r="N1627" s="369">
        <v>86831.56</v>
      </c>
      <c r="O1627" s="375">
        <v>86831.56</v>
      </c>
      <c r="P1627" s="387">
        <v>93464.8</v>
      </c>
      <c r="Q1627" s="374">
        <f>(M1627-P1627)*E1627</f>
        <v>-39799.440000000031</v>
      </c>
    </row>
    <row r="1628" spans="1:17" ht="15.5" x14ac:dyDescent="0.35">
      <c r="A1628" s="226" t="s">
        <v>615</v>
      </c>
      <c r="B1628" s="30" t="s">
        <v>619</v>
      </c>
      <c r="C1628" s="88" t="s">
        <v>620</v>
      </c>
      <c r="D1628" s="93"/>
      <c r="E1628" s="93"/>
      <c r="F1628" s="301"/>
      <c r="G1628" s="302" t="str">
        <f t="shared" si="74"/>
        <v/>
      </c>
      <c r="H1628" s="212"/>
      <c r="I1628" s="92"/>
      <c r="J1628" s="92"/>
      <c r="K1628" s="92"/>
      <c r="M1628" s="369" t="str">
        <f t="shared" si="75"/>
        <v/>
      </c>
      <c r="N1628" s="369"/>
      <c r="O1628" s="375"/>
      <c r="P1628" s="387"/>
      <c r="Q1628" s="374"/>
    </row>
    <row r="1629" spans="1:17" ht="15.5" x14ac:dyDescent="0.35">
      <c r="A1629" s="226" t="s">
        <v>615</v>
      </c>
      <c r="B1629" s="30" t="s">
        <v>1954</v>
      </c>
      <c r="C1629" s="88" t="s">
        <v>1955</v>
      </c>
      <c r="D1629" s="93" t="s">
        <v>1953</v>
      </c>
      <c r="E1629" s="93">
        <v>6</v>
      </c>
      <c r="F1629" s="301">
        <v>9924.06</v>
      </c>
      <c r="G1629" s="302">
        <f t="shared" si="74"/>
        <v>59544.36</v>
      </c>
      <c r="H1629" s="212">
        <v>0.27210000000000001</v>
      </c>
      <c r="I1629" s="92" t="s">
        <v>422</v>
      </c>
      <c r="J1629" s="92"/>
      <c r="K1629" s="91" t="s">
        <v>2158</v>
      </c>
      <c r="M1629" s="369">
        <f t="shared" si="75"/>
        <v>9924.06</v>
      </c>
      <c r="N1629" s="369">
        <v>10501.63</v>
      </c>
      <c r="O1629" s="375">
        <v>10501.63</v>
      </c>
      <c r="P1629" s="387">
        <v>23723.23</v>
      </c>
      <c r="Q1629" s="374">
        <f>(M1629-P1629)*E1629</f>
        <v>-82795.02</v>
      </c>
    </row>
    <row r="1630" spans="1:17" ht="15.5" x14ac:dyDescent="0.35">
      <c r="A1630" s="226" t="s">
        <v>615</v>
      </c>
      <c r="B1630" s="30" t="s">
        <v>621</v>
      </c>
      <c r="C1630" s="88" t="s">
        <v>622</v>
      </c>
      <c r="D1630" s="93"/>
      <c r="E1630" s="93"/>
      <c r="F1630" s="301"/>
      <c r="G1630" s="302" t="str">
        <f t="shared" si="74"/>
        <v/>
      </c>
      <c r="H1630" s="212"/>
      <c r="I1630" s="92"/>
      <c r="J1630" s="92"/>
      <c r="K1630" s="92"/>
      <c r="M1630" s="369" t="str">
        <f t="shared" si="75"/>
        <v/>
      </c>
      <c r="N1630" s="369"/>
      <c r="O1630" s="375"/>
      <c r="P1630" s="387"/>
      <c r="Q1630" s="374"/>
    </row>
    <row r="1631" spans="1:17" ht="15.5" x14ac:dyDescent="0.35">
      <c r="A1631" s="226" t="s">
        <v>615</v>
      </c>
      <c r="B1631" s="30" t="s">
        <v>1956</v>
      </c>
      <c r="C1631" s="88" t="s">
        <v>1957</v>
      </c>
      <c r="D1631" s="93" t="s">
        <v>631</v>
      </c>
      <c r="E1631" s="93">
        <v>1</v>
      </c>
      <c r="F1631" s="301">
        <v>68809.100000000006</v>
      </c>
      <c r="G1631" s="302">
        <f t="shared" si="74"/>
        <v>68809.100000000006</v>
      </c>
      <c r="H1631" s="212">
        <v>0.27210000000000001</v>
      </c>
      <c r="I1631" s="92" t="s">
        <v>422</v>
      </c>
      <c r="J1631" s="92"/>
      <c r="K1631" s="91" t="s">
        <v>2158</v>
      </c>
      <c r="M1631" s="369">
        <f t="shared" si="75"/>
        <v>68809.100000000006</v>
      </c>
      <c r="N1631" s="369">
        <v>69995.02</v>
      </c>
      <c r="O1631" s="375">
        <v>65651.039999999994</v>
      </c>
      <c r="P1631" s="387">
        <v>92093.04</v>
      </c>
      <c r="Q1631" s="374">
        <f>(M1631-P1631)*E1631</f>
        <v>-23283.939999999988</v>
      </c>
    </row>
    <row r="1632" spans="1:17" ht="15.5" x14ac:dyDescent="0.35">
      <c r="A1632" s="226" t="s">
        <v>615</v>
      </c>
      <c r="B1632" s="30"/>
      <c r="C1632" s="88"/>
      <c r="D1632" s="93"/>
      <c r="E1632" s="93"/>
      <c r="F1632" s="301"/>
      <c r="G1632" s="302" t="str">
        <f t="shared" si="74"/>
        <v/>
      </c>
      <c r="H1632" s="212"/>
      <c r="I1632" s="92"/>
      <c r="J1632" s="92"/>
      <c r="K1632" s="92"/>
      <c r="M1632" s="369" t="str">
        <f t="shared" si="75"/>
        <v/>
      </c>
      <c r="N1632" s="369"/>
      <c r="O1632" s="375"/>
      <c r="P1632" s="387"/>
      <c r="Q1632" s="374"/>
    </row>
    <row r="1633" spans="1:17" x14ac:dyDescent="0.35">
      <c r="A1633" s="287" t="s">
        <v>615</v>
      </c>
      <c r="B1633" s="206">
        <f>SUM(G1627:G1631)</f>
        <v>649342.81999999995</v>
      </c>
      <c r="C1633" s="204" t="s">
        <v>1958</v>
      </c>
      <c r="D1633" s="205"/>
      <c r="E1633" s="205"/>
      <c r="F1633" s="205"/>
      <c r="G1633" s="205"/>
      <c r="H1633" s="219"/>
      <c r="I1633" s="205"/>
      <c r="J1633" s="205"/>
      <c r="K1633" s="205"/>
      <c r="M1633" s="206" t="str">
        <f t="shared" si="75"/>
        <v/>
      </c>
      <c r="N1633" s="206"/>
      <c r="O1633" s="206"/>
      <c r="P1633" s="206"/>
      <c r="Q1633" s="206"/>
    </row>
    <row r="1640" spans="1:17" x14ac:dyDescent="0.35">
      <c r="G1640" s="523"/>
    </row>
  </sheetData>
  <autoFilter ref="A5:AA1633" xr:uid="{FDE37708-686A-4CBC-B263-7BCBF12293F2}"/>
  <mergeCells count="3">
    <mergeCell ref="A2:K2"/>
    <mergeCell ref="A3:K3"/>
    <mergeCell ref="A1:J1"/>
  </mergeCells>
  <phoneticPr fontId="13" type="noConversion"/>
  <conditionalFormatting sqref="B115:B185">
    <cfRule type="duplicateValues" dxfId="5" priority="8"/>
    <cfRule type="duplicateValues" dxfId="4" priority="9"/>
  </conditionalFormatting>
  <conditionalFormatting sqref="E524:E668 H568:K568 H590:K590 H608:K608 H635:K635 H640:K640 H645:K645 H650:K650 H655:K655 H660:K660 H665:K665">
    <cfRule type="cellIs" dxfId="3" priority="6" stopIfTrue="1" operator="greaterThan">
      <formula>#REF!</formula>
    </cfRule>
  </conditionalFormatting>
  <conditionalFormatting sqref="M568:O568 M590:O590 M608:O608 M635:O635 M640:O640 M645:O645 M650:O650 M655:O655 M660:O660 M665:O665">
    <cfRule type="cellIs" dxfId="2" priority="3" stopIfTrue="1" operator="greaterThan">
      <formula>#REF!</formula>
    </cfRule>
  </conditionalFormatting>
  <conditionalFormatting sqref="Q6:Q1633">
    <cfRule type="cellIs" dxfId="1" priority="1" operator="lessThan">
      <formula>0</formula>
    </cfRule>
    <cfRule type="cellIs" dxfId="0" priority="2" operator="greaterThan">
      <formula>0</formula>
    </cfRule>
  </conditionalFormatting>
  <dataValidations count="4">
    <dataValidation type="list" allowBlank="1" showInputMessage="1" showErrorMessage="1" sqref="I6:I1633" xr:uid="{04FE987C-F5D8-4464-A881-665B3C4A7ADB}">
      <formula1>$Z$1:$AA$1</formula1>
    </dataValidation>
    <dataValidation type="list" allowBlank="1" showInputMessage="1" showErrorMessage="1" sqref="K6:K1632" xr:uid="{0833E179-C783-4C62-AAFB-563CCCF33792}">
      <formula1>$X$1:$Y$1</formula1>
    </dataValidation>
    <dataValidation type="list" allowBlank="1" showInputMessage="1" showErrorMessage="1" sqref="J5" xr:uid="{1BB537D2-E3F8-4829-8F1C-CE2896945320}">
      <formula1>$L$1:$T$1</formula1>
    </dataValidation>
    <dataValidation type="list" allowBlank="1" showInputMessage="1" showErrorMessage="1" sqref="J6:J1633" xr:uid="{F7FB3925-7C54-42E3-8B01-211A87243242}">
      <formula1>$K$1:$W$1</formula1>
    </dataValidation>
  </dataValidations>
  <pageMargins left="0.511811024" right="0.511811024" top="0.78740157499999996" bottom="0.78740157499999996" header="0.31496062000000002" footer="0.31496062000000002"/>
  <pageSetup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F1C707-C76F-488F-B113-3C22B3EAF97E}">
  <sheetPr>
    <tabColor rgb="FF00B0F0"/>
  </sheetPr>
  <dimension ref="A1:J61"/>
  <sheetViews>
    <sheetView showGridLines="0" view="pageBreakPreview" zoomScale="80" zoomScaleNormal="100" zoomScaleSheetLayoutView="80" workbookViewId="0">
      <pane ySplit="4" topLeftCell="A5" activePane="bottomLeft" state="frozen"/>
      <selection pane="bottomLeft"/>
    </sheetView>
  </sheetViews>
  <sheetFormatPr defaultColWidth="8.7265625" defaultRowHeight="14" x14ac:dyDescent="0.3"/>
  <cols>
    <col min="1" max="1" width="8.7265625" style="6"/>
    <col min="2" max="2" width="10.7265625" style="6" customWidth="1"/>
    <col min="3" max="3" width="71.7265625" style="6" customWidth="1"/>
    <col min="4" max="4" width="10.7265625" style="6" customWidth="1"/>
    <col min="5" max="5" width="19.1796875" style="6" customWidth="1"/>
    <col min="6" max="6" width="20.26953125" style="6" customWidth="1"/>
    <col min="7" max="7" width="10.7265625" style="6" customWidth="1"/>
    <col min="8" max="8" width="21.7265625" style="6" customWidth="1"/>
    <col min="9" max="9" width="7.81640625" style="6" customWidth="1"/>
    <col min="10" max="10" width="19.453125" style="6" customWidth="1"/>
    <col min="11" max="11" width="44.81640625" style="6" customWidth="1"/>
    <col min="12" max="16384" width="8.7265625" style="6"/>
  </cols>
  <sheetData>
    <row r="1" spans="1:10" ht="24.75" customHeight="1" x14ac:dyDescent="0.3">
      <c r="B1" s="48"/>
      <c r="C1" s="394" t="s">
        <v>2055</v>
      </c>
      <c r="D1" s="394"/>
      <c r="E1" s="394"/>
      <c r="F1" s="396" t="s">
        <v>7</v>
      </c>
      <c r="G1" s="45"/>
      <c r="H1" s="457" t="s">
        <v>8</v>
      </c>
    </row>
    <row r="2" spans="1:10" ht="22.5" customHeight="1" x14ac:dyDescent="0.3">
      <c r="B2" s="49"/>
      <c r="C2" s="404" t="s">
        <v>9</v>
      </c>
      <c r="D2" s="404"/>
      <c r="E2" s="404"/>
      <c r="F2" s="397"/>
      <c r="G2" s="46"/>
      <c r="H2" s="458"/>
    </row>
    <row r="3" spans="1:10" ht="27" customHeight="1" x14ac:dyDescent="0.3">
      <c r="A3" s="475" t="s">
        <v>533</v>
      </c>
      <c r="B3" s="476"/>
      <c r="C3" s="476"/>
      <c r="D3" s="476"/>
      <c r="E3" s="477"/>
      <c r="F3" s="421" t="s">
        <v>458</v>
      </c>
      <c r="G3" s="421"/>
      <c r="H3" s="421"/>
    </row>
    <row r="4" spans="1:10" ht="40" customHeight="1" x14ac:dyDescent="0.3">
      <c r="A4" s="2" t="s">
        <v>2</v>
      </c>
      <c r="B4" s="2" t="s">
        <v>73</v>
      </c>
      <c r="C4" s="2" t="s">
        <v>10</v>
      </c>
      <c r="D4" s="2" t="s">
        <v>13</v>
      </c>
      <c r="E4" s="2" t="s">
        <v>2051</v>
      </c>
      <c r="F4" s="2" t="s">
        <v>2053</v>
      </c>
      <c r="G4" s="2" t="s">
        <v>2054</v>
      </c>
      <c r="H4" s="2" t="s">
        <v>427</v>
      </c>
    </row>
    <row r="5" spans="1:10" ht="23.25" customHeight="1" x14ac:dyDescent="0.3">
      <c r="A5" s="112">
        <v>1</v>
      </c>
      <c r="B5" s="112" t="s">
        <v>428</v>
      </c>
      <c r="C5" s="112" t="s">
        <v>431</v>
      </c>
      <c r="D5" s="112"/>
      <c r="E5" s="112"/>
      <c r="F5" s="112"/>
      <c r="G5" s="113"/>
      <c r="H5" s="117"/>
    </row>
    <row r="6" spans="1:10" ht="26.25" customHeight="1" x14ac:dyDescent="0.3">
      <c r="A6" s="37" t="s">
        <v>0</v>
      </c>
      <c r="B6" s="37" t="s">
        <v>432</v>
      </c>
      <c r="C6" s="37" t="s">
        <v>433</v>
      </c>
      <c r="D6" s="37"/>
      <c r="E6" s="111"/>
      <c r="F6" s="111"/>
      <c r="G6" s="114"/>
      <c r="H6" s="130">
        <f>TRUNC(SUM(H7+H8),2)</f>
        <v>10372561.359999999</v>
      </c>
      <c r="J6" s="134"/>
    </row>
    <row r="7" spans="1:10" ht="31.5" x14ac:dyDescent="0.3">
      <c r="A7" s="5" t="s">
        <v>2031</v>
      </c>
      <c r="B7" s="5" t="s">
        <v>478</v>
      </c>
      <c r="C7" s="5" t="s">
        <v>2056</v>
      </c>
      <c r="D7" s="5">
        <v>1</v>
      </c>
      <c r="E7" s="106">
        <v>8298992.4061312899</v>
      </c>
      <c r="F7" s="106">
        <f>TRUNC((D7*E7),4)</f>
        <v>8298992.4061000003</v>
      </c>
      <c r="G7" s="115">
        <v>0.1147</v>
      </c>
      <c r="H7" s="108">
        <f>TRUNC((F7+F7*G7),2)</f>
        <v>9250886.8300000001</v>
      </c>
    </row>
    <row r="8" spans="1:10" ht="26.25" customHeight="1" x14ac:dyDescent="0.3">
      <c r="A8" s="5" t="s">
        <v>2032</v>
      </c>
      <c r="B8" s="5" t="s">
        <v>479</v>
      </c>
      <c r="C8" s="5" t="s">
        <v>2057</v>
      </c>
      <c r="D8" s="5">
        <v>1</v>
      </c>
      <c r="E8" s="106">
        <v>1006256.8711948688</v>
      </c>
      <c r="F8" s="106">
        <f>TRUNC((D8*E8),4)</f>
        <v>1006256.8711</v>
      </c>
      <c r="G8" s="115">
        <v>0.1147</v>
      </c>
      <c r="H8" s="108">
        <f>TRUNC((F8+F8*G8),2)</f>
        <v>1121674.53</v>
      </c>
    </row>
    <row r="9" spans="1:10" ht="26.25" customHeight="1" x14ac:dyDescent="0.3">
      <c r="A9" s="126" t="s">
        <v>2070</v>
      </c>
      <c r="B9" s="126" t="s">
        <v>2069</v>
      </c>
      <c r="C9" s="126" t="s">
        <v>2071</v>
      </c>
      <c r="D9" s="126">
        <v>1</v>
      </c>
      <c r="E9" s="127">
        <v>0</v>
      </c>
      <c r="F9" s="127">
        <f>TRUNC((D9*E9),4)</f>
        <v>0</v>
      </c>
      <c r="G9" s="128">
        <v>0.1147</v>
      </c>
      <c r="H9" s="129">
        <f>TRUNC((F9+F9*G9),2)</f>
        <v>0</v>
      </c>
    </row>
    <row r="10" spans="1:10" ht="25" customHeight="1" x14ac:dyDescent="0.3">
      <c r="A10" s="37" t="s">
        <v>1</v>
      </c>
      <c r="B10" s="37" t="s">
        <v>434</v>
      </c>
      <c r="C10" s="37" t="s">
        <v>435</v>
      </c>
      <c r="D10" s="37"/>
      <c r="E10" s="111"/>
      <c r="F10" s="111"/>
      <c r="G10" s="114"/>
      <c r="H10" s="130">
        <f>H11</f>
        <v>810295.09</v>
      </c>
    </row>
    <row r="11" spans="1:10" ht="25" customHeight="1" x14ac:dyDescent="0.3">
      <c r="A11" s="5" t="s">
        <v>2033</v>
      </c>
      <c r="B11" s="5"/>
      <c r="C11" s="5" t="s">
        <v>465</v>
      </c>
      <c r="D11" s="451">
        <v>1</v>
      </c>
      <c r="E11" s="481">
        <v>726917.63880860596</v>
      </c>
      <c r="F11" s="481">
        <f>TRUNC((D11*E11),4)</f>
        <v>726917.63879999996</v>
      </c>
      <c r="G11" s="484">
        <v>0.1147</v>
      </c>
      <c r="H11" s="487">
        <f>TRUNC((F11+F11*G11),2)</f>
        <v>810295.09</v>
      </c>
    </row>
    <row r="12" spans="1:10" ht="25" customHeight="1" x14ac:dyDescent="0.3">
      <c r="A12" s="5" t="s">
        <v>2034</v>
      </c>
      <c r="B12" s="5"/>
      <c r="C12" s="5" t="s">
        <v>466</v>
      </c>
      <c r="D12" s="452"/>
      <c r="E12" s="482"/>
      <c r="F12" s="482"/>
      <c r="G12" s="485"/>
      <c r="H12" s="488"/>
    </row>
    <row r="13" spans="1:10" ht="25" customHeight="1" x14ac:dyDescent="0.3">
      <c r="A13" s="5" t="s">
        <v>2035</v>
      </c>
      <c r="B13" s="5"/>
      <c r="C13" s="5" t="s">
        <v>464</v>
      </c>
      <c r="D13" s="445"/>
      <c r="E13" s="483"/>
      <c r="F13" s="483"/>
      <c r="G13" s="486"/>
      <c r="H13" s="489"/>
    </row>
    <row r="14" spans="1:10" ht="25" customHeight="1" x14ac:dyDescent="0.3">
      <c r="A14" s="37" t="s">
        <v>2019</v>
      </c>
      <c r="B14" s="37" t="s">
        <v>436</v>
      </c>
      <c r="C14" s="37" t="s">
        <v>437</v>
      </c>
      <c r="D14" s="37"/>
      <c r="E14" s="111"/>
      <c r="F14" s="111"/>
      <c r="G14" s="114"/>
      <c r="H14" s="130">
        <f>H15</f>
        <v>878877.51</v>
      </c>
    </row>
    <row r="15" spans="1:10" ht="25" customHeight="1" x14ac:dyDescent="0.3">
      <c r="A15" s="5" t="s">
        <v>2036</v>
      </c>
      <c r="B15" s="5"/>
      <c r="C15" s="5" t="s">
        <v>2058</v>
      </c>
      <c r="D15" s="5">
        <v>1</v>
      </c>
      <c r="E15" s="106">
        <v>788443.09145955904</v>
      </c>
      <c r="F15" s="106">
        <f>TRUNC((D15*E15),4)</f>
        <v>788443.09140000003</v>
      </c>
      <c r="G15" s="115">
        <v>0.1147</v>
      </c>
      <c r="H15" s="108">
        <f>TRUNC((F15+F15*G15),2)</f>
        <v>878877.51</v>
      </c>
    </row>
    <row r="16" spans="1:10" ht="25" customHeight="1" x14ac:dyDescent="0.3">
      <c r="A16" s="37" t="s">
        <v>2020</v>
      </c>
      <c r="B16" s="37" t="s">
        <v>438</v>
      </c>
      <c r="C16" s="37" t="s">
        <v>439</v>
      </c>
      <c r="D16" s="37"/>
      <c r="E16" s="111"/>
      <c r="F16" s="111"/>
      <c r="G16" s="114"/>
      <c r="H16" s="130">
        <f>H17</f>
        <v>79554.740000000005</v>
      </c>
    </row>
    <row r="17" spans="1:10" ht="25" customHeight="1" x14ac:dyDescent="0.3">
      <c r="A17" s="5" t="s">
        <v>2037</v>
      </c>
      <c r="B17" s="5" t="s">
        <v>2068</v>
      </c>
      <c r="C17" s="5" t="s">
        <v>475</v>
      </c>
      <c r="D17" s="5">
        <v>1</v>
      </c>
      <c r="E17" s="106">
        <v>71368.75</v>
      </c>
      <c r="F17" s="106">
        <f>TRUNC((D17*E17),4)</f>
        <v>71368.75</v>
      </c>
      <c r="G17" s="115">
        <v>0.1147</v>
      </c>
      <c r="H17" s="108">
        <f>TRUNC((F17+F17*G17),2)</f>
        <v>79554.740000000005</v>
      </c>
    </row>
    <row r="18" spans="1:10" ht="25" customHeight="1" x14ac:dyDescent="0.3">
      <c r="A18" s="37" t="s">
        <v>2021</v>
      </c>
      <c r="B18" s="37" t="s">
        <v>440</v>
      </c>
      <c r="C18" s="37" t="s">
        <v>441</v>
      </c>
      <c r="D18" s="37"/>
      <c r="E18" s="111"/>
      <c r="F18" s="111"/>
      <c r="G18" s="114"/>
      <c r="H18" s="130">
        <f>H19</f>
        <v>1002085.5</v>
      </c>
    </row>
    <row r="19" spans="1:10" ht="25" customHeight="1" x14ac:dyDescent="0.3">
      <c r="A19" s="5" t="s">
        <v>2038</v>
      </c>
      <c r="B19" s="5" t="s">
        <v>480</v>
      </c>
      <c r="C19" s="5" t="s">
        <v>2059</v>
      </c>
      <c r="D19" s="5">
        <v>1</v>
      </c>
      <c r="E19" s="106">
        <v>898973.27350000001</v>
      </c>
      <c r="F19" s="106">
        <f>TRUNC((D19*E19),4)</f>
        <v>898973.27350000001</v>
      </c>
      <c r="G19" s="115">
        <v>0.1147</v>
      </c>
      <c r="H19" s="108">
        <f>TRUNC((F19+F19*G19),2)</f>
        <v>1002085.5</v>
      </c>
    </row>
    <row r="20" spans="1:10" ht="25" customHeight="1" x14ac:dyDescent="0.3">
      <c r="A20" s="37" t="s">
        <v>2022</v>
      </c>
      <c r="B20" s="37" t="s">
        <v>442</v>
      </c>
      <c r="C20" s="37" t="s">
        <v>443</v>
      </c>
      <c r="D20" s="37"/>
      <c r="E20" s="111"/>
      <c r="F20" s="111"/>
      <c r="G20" s="114"/>
      <c r="H20" s="130">
        <f>H21</f>
        <v>2978308.54</v>
      </c>
    </row>
    <row r="21" spans="1:10" ht="31.5" x14ac:dyDescent="0.3">
      <c r="A21" s="5" t="s">
        <v>2043</v>
      </c>
      <c r="B21" s="5" t="s">
        <v>2060</v>
      </c>
      <c r="C21" s="5" t="s">
        <v>2061</v>
      </c>
      <c r="D21" s="5">
        <v>1</v>
      </c>
      <c r="E21" s="106">
        <v>2671847.6240208698</v>
      </c>
      <c r="F21" s="106">
        <f>TRUNC((D21*E21),4)</f>
        <v>2671847.6239999998</v>
      </c>
      <c r="G21" s="115">
        <v>0.1147</v>
      </c>
      <c r="H21" s="108">
        <f>TRUNC((F21+F21*G21),2)</f>
        <v>2978308.54</v>
      </c>
    </row>
    <row r="22" spans="1:10" ht="25" customHeight="1" x14ac:dyDescent="0.3">
      <c r="A22" s="57">
        <v>2</v>
      </c>
      <c r="B22" s="57" t="s">
        <v>2030</v>
      </c>
      <c r="C22" s="57" t="s">
        <v>2023</v>
      </c>
      <c r="D22" s="490" t="s">
        <v>2052</v>
      </c>
      <c r="E22" s="491"/>
      <c r="F22" s="491"/>
      <c r="G22" s="491"/>
      <c r="H22" s="492"/>
    </row>
    <row r="23" spans="1:10" ht="25" customHeight="1" x14ac:dyDescent="0.3">
      <c r="A23" s="131" t="s">
        <v>47</v>
      </c>
      <c r="B23" s="131" t="s">
        <v>76</v>
      </c>
      <c r="C23" s="131" t="s">
        <v>1985</v>
      </c>
      <c r="D23" s="131">
        <v>1</v>
      </c>
      <c r="E23" s="33"/>
      <c r="F23" s="33"/>
      <c r="G23" s="32"/>
      <c r="H23" s="132"/>
    </row>
    <row r="24" spans="1:10" ht="25" customHeight="1" x14ac:dyDescent="0.3">
      <c r="A24" s="131" t="s">
        <v>48</v>
      </c>
      <c r="B24" s="131" t="s">
        <v>16</v>
      </c>
      <c r="C24" s="131" t="s">
        <v>1988</v>
      </c>
      <c r="D24" s="131">
        <v>1</v>
      </c>
      <c r="E24" s="33"/>
      <c r="F24" s="33"/>
      <c r="G24" s="32"/>
      <c r="H24" s="132"/>
    </row>
    <row r="25" spans="1:10" ht="25" customHeight="1" x14ac:dyDescent="0.3">
      <c r="A25" s="131" t="s">
        <v>419</v>
      </c>
      <c r="B25" s="131" t="s">
        <v>1550</v>
      </c>
      <c r="C25" s="131" t="s">
        <v>1989</v>
      </c>
      <c r="D25" s="131">
        <v>1</v>
      </c>
      <c r="E25" s="33"/>
      <c r="F25" s="33"/>
      <c r="G25" s="32"/>
      <c r="H25" s="132"/>
    </row>
    <row r="26" spans="1:10" ht="25" customHeight="1" x14ac:dyDescent="0.3">
      <c r="A26" s="131" t="s">
        <v>420</v>
      </c>
      <c r="B26" s="131" t="s">
        <v>1552</v>
      </c>
      <c r="C26" s="131" t="s">
        <v>1990</v>
      </c>
      <c r="D26" s="131">
        <v>1</v>
      </c>
      <c r="E26" s="33"/>
      <c r="F26" s="33"/>
      <c r="G26" s="32"/>
      <c r="H26" s="132"/>
    </row>
    <row r="27" spans="1:10" ht="25" customHeight="1" x14ac:dyDescent="0.3">
      <c r="A27" s="131" t="s">
        <v>2024</v>
      </c>
      <c r="B27" s="131" t="s">
        <v>2028</v>
      </c>
      <c r="C27" s="131" t="s">
        <v>1981</v>
      </c>
      <c r="D27" s="131">
        <v>1</v>
      </c>
      <c r="E27" s="33"/>
      <c r="F27" s="33"/>
      <c r="G27" s="32"/>
      <c r="H27" s="132"/>
    </row>
    <row r="28" spans="1:10" ht="25" customHeight="1" x14ac:dyDescent="0.3">
      <c r="A28" s="131" t="s">
        <v>2025</v>
      </c>
      <c r="B28" s="131" t="s">
        <v>34</v>
      </c>
      <c r="C28" s="131" t="s">
        <v>1982</v>
      </c>
      <c r="D28" s="131">
        <v>1</v>
      </c>
      <c r="E28" s="33"/>
      <c r="F28" s="33"/>
      <c r="G28" s="32"/>
      <c r="H28" s="132"/>
    </row>
    <row r="29" spans="1:10" ht="25" customHeight="1" x14ac:dyDescent="0.3">
      <c r="A29" s="131" t="s">
        <v>2026</v>
      </c>
      <c r="B29" s="131" t="s">
        <v>33</v>
      </c>
      <c r="C29" s="131" t="s">
        <v>1983</v>
      </c>
      <c r="D29" s="131">
        <v>1</v>
      </c>
      <c r="E29" s="33"/>
      <c r="F29" s="33"/>
      <c r="G29" s="32"/>
      <c r="H29" s="132"/>
    </row>
    <row r="30" spans="1:10" ht="25" customHeight="1" x14ac:dyDescent="0.3">
      <c r="A30" s="131" t="s">
        <v>2027</v>
      </c>
      <c r="B30" s="131" t="s">
        <v>2029</v>
      </c>
      <c r="C30" s="131" t="s">
        <v>1984</v>
      </c>
      <c r="D30" s="131">
        <v>1</v>
      </c>
      <c r="E30" s="33"/>
      <c r="F30" s="33"/>
      <c r="G30" s="32"/>
      <c r="H30" s="132"/>
    </row>
    <row r="31" spans="1:10" ht="23.25" customHeight="1" x14ac:dyDescent="0.3">
      <c r="A31" s="122">
        <v>3</v>
      </c>
      <c r="B31" s="122" t="s">
        <v>429</v>
      </c>
      <c r="C31" s="122" t="s">
        <v>444</v>
      </c>
      <c r="D31" s="122"/>
      <c r="E31" s="123"/>
      <c r="F31" s="123"/>
      <c r="G31" s="124"/>
      <c r="H31" s="125">
        <f>H32+H34+H41+H46+H52</f>
        <v>4883707.5690000001</v>
      </c>
      <c r="J31" s="134"/>
    </row>
    <row r="32" spans="1:10" ht="33" customHeight="1" x14ac:dyDescent="0.3">
      <c r="A32" s="38" t="s">
        <v>49</v>
      </c>
      <c r="B32" s="38" t="s">
        <v>445</v>
      </c>
      <c r="C32" s="38" t="s">
        <v>446</v>
      </c>
      <c r="D32" s="38"/>
      <c r="E32" s="120"/>
      <c r="F32" s="120"/>
      <c r="G32" s="121"/>
      <c r="H32" s="110">
        <f>H33</f>
        <v>122457.69</v>
      </c>
    </row>
    <row r="33" spans="1:8" ht="33" customHeight="1" x14ac:dyDescent="0.3">
      <c r="A33" s="5" t="s">
        <v>2073</v>
      </c>
      <c r="B33" s="5" t="s">
        <v>490</v>
      </c>
      <c r="C33" s="5" t="s">
        <v>497</v>
      </c>
      <c r="D33" s="5">
        <v>1</v>
      </c>
      <c r="E33" s="106">
        <v>102925.144499207</v>
      </c>
      <c r="F33" s="106">
        <f t="shared" ref="F33" si="0">TRUNC((D33*E33),4)</f>
        <v>102925.1444</v>
      </c>
      <c r="G33" s="115">
        <v>0.18977428573934896</v>
      </c>
      <c r="H33" s="108">
        <f t="shared" ref="H33" si="1">TRUNC((F33+F33*G33),2)</f>
        <v>122457.69</v>
      </c>
    </row>
    <row r="34" spans="1:8" ht="23.25" customHeight="1" x14ac:dyDescent="0.3">
      <c r="A34" s="38" t="s">
        <v>50</v>
      </c>
      <c r="B34" s="38" t="s">
        <v>447</v>
      </c>
      <c r="C34" s="38" t="s">
        <v>448</v>
      </c>
      <c r="D34" s="38"/>
      <c r="E34" s="120"/>
      <c r="F34" s="120"/>
      <c r="G34" s="121"/>
      <c r="H34" s="110">
        <f>TRUNC(SUM(H35:H40),3)</f>
        <v>357168.239</v>
      </c>
    </row>
    <row r="35" spans="1:8" ht="42" customHeight="1" x14ac:dyDescent="0.3">
      <c r="A35" s="5" t="s">
        <v>2074</v>
      </c>
      <c r="B35" s="5" t="s">
        <v>491</v>
      </c>
      <c r="C35" s="5" t="s">
        <v>498</v>
      </c>
      <c r="D35" s="5">
        <v>1</v>
      </c>
      <c r="E35" s="106">
        <v>42885.476874669497</v>
      </c>
      <c r="F35" s="106">
        <f t="shared" ref="F35:F40" si="2">TRUNC((D35*E35),4)</f>
        <v>42885.476799999997</v>
      </c>
      <c r="G35" s="115">
        <v>0.18977428573934896</v>
      </c>
      <c r="H35" s="108">
        <f t="shared" ref="H35:H40" si="3">TRUNC((F35+F35*G35),2)</f>
        <v>51024.03</v>
      </c>
    </row>
    <row r="36" spans="1:8" ht="23.25" customHeight="1" x14ac:dyDescent="0.3">
      <c r="A36" s="5" t="s">
        <v>2075</v>
      </c>
      <c r="B36" s="5" t="s">
        <v>492</v>
      </c>
      <c r="C36" s="5" t="s">
        <v>2062</v>
      </c>
      <c r="D36" s="5">
        <v>1</v>
      </c>
      <c r="E36" s="106">
        <v>68616.762999471204</v>
      </c>
      <c r="F36" s="106">
        <f t="shared" si="2"/>
        <v>68616.762900000002</v>
      </c>
      <c r="G36" s="115">
        <v>0.18977428573934896</v>
      </c>
      <c r="H36" s="108">
        <f t="shared" si="3"/>
        <v>81638.460000000006</v>
      </c>
    </row>
    <row r="37" spans="1:8" ht="23.25" customHeight="1" x14ac:dyDescent="0.3">
      <c r="A37" s="5" t="s">
        <v>2076</v>
      </c>
      <c r="B37" s="5" t="s">
        <v>493</v>
      </c>
      <c r="C37" s="5" t="s">
        <v>2063</v>
      </c>
      <c r="D37" s="5">
        <v>1</v>
      </c>
      <c r="E37" s="106">
        <v>51462.5722496034</v>
      </c>
      <c r="F37" s="106">
        <f t="shared" si="2"/>
        <v>51462.572200000002</v>
      </c>
      <c r="G37" s="115">
        <v>0.18977428573934896</v>
      </c>
      <c r="H37" s="108">
        <f t="shared" si="3"/>
        <v>61228.84</v>
      </c>
    </row>
    <row r="38" spans="1:8" ht="23.25" customHeight="1" x14ac:dyDescent="0.3">
      <c r="A38" s="5" t="s">
        <v>2077</v>
      </c>
      <c r="B38" s="5" t="s">
        <v>494</v>
      </c>
      <c r="C38" s="5" t="s">
        <v>2064</v>
      </c>
      <c r="D38" s="5">
        <v>1</v>
      </c>
      <c r="E38" s="106">
        <v>51462.5722496034</v>
      </c>
      <c r="F38" s="106">
        <f t="shared" si="2"/>
        <v>51462.572200000002</v>
      </c>
      <c r="G38" s="115">
        <v>0.18977428573934896</v>
      </c>
      <c r="H38" s="108">
        <f t="shared" si="3"/>
        <v>61228.84</v>
      </c>
    </row>
    <row r="39" spans="1:8" ht="23.25" customHeight="1" x14ac:dyDescent="0.3">
      <c r="A39" s="5" t="s">
        <v>2078</v>
      </c>
      <c r="B39" s="5" t="s">
        <v>495</v>
      </c>
      <c r="C39" s="5" t="s">
        <v>502</v>
      </c>
      <c r="D39" s="5">
        <v>1</v>
      </c>
      <c r="E39" s="106">
        <v>34308.381499735602</v>
      </c>
      <c r="F39" s="106">
        <f t="shared" si="2"/>
        <v>34308.381399999998</v>
      </c>
      <c r="G39" s="115">
        <v>0.18977428573934896</v>
      </c>
      <c r="H39" s="108">
        <f>TRUNC((F39+F39*G39),3)</f>
        <v>40819.228999999999</v>
      </c>
    </row>
    <row r="40" spans="1:8" ht="23.25" customHeight="1" x14ac:dyDescent="0.3">
      <c r="A40" s="5" t="s">
        <v>2079</v>
      </c>
      <c r="B40" s="5" t="s">
        <v>496</v>
      </c>
      <c r="C40" s="5" t="s">
        <v>503</v>
      </c>
      <c r="D40" s="5">
        <v>1</v>
      </c>
      <c r="E40" s="106">
        <v>51462.5722496034</v>
      </c>
      <c r="F40" s="106">
        <f t="shared" si="2"/>
        <v>51462.572200000002</v>
      </c>
      <c r="G40" s="115">
        <v>0.18977428573934896</v>
      </c>
      <c r="H40" s="108">
        <f t="shared" si="3"/>
        <v>61228.84</v>
      </c>
    </row>
    <row r="41" spans="1:8" ht="24" customHeight="1" x14ac:dyDescent="0.3">
      <c r="A41" s="38" t="s">
        <v>2044</v>
      </c>
      <c r="B41" s="38" t="s">
        <v>449</v>
      </c>
      <c r="C41" s="38" t="s">
        <v>450</v>
      </c>
      <c r="D41" s="38"/>
      <c r="E41" s="120"/>
      <c r="F41" s="120"/>
      <c r="G41" s="121"/>
      <c r="H41" s="110">
        <f>TRUNC(SUM(H42:H44),2)</f>
        <v>520790.61</v>
      </c>
    </row>
    <row r="42" spans="1:8" ht="24" customHeight="1" x14ac:dyDescent="0.3">
      <c r="A42" s="5" t="s">
        <v>2080</v>
      </c>
      <c r="B42" s="5" t="s">
        <v>504</v>
      </c>
      <c r="C42" s="5" t="s">
        <v>508</v>
      </c>
      <c r="D42" s="5">
        <v>2</v>
      </c>
      <c r="E42" s="106">
        <v>123204.28846</v>
      </c>
      <c r="F42" s="106">
        <f>TRUNC((D42*E42),4)</f>
        <v>246408.57689999999</v>
      </c>
      <c r="G42" s="115">
        <v>0.18977428573934896</v>
      </c>
      <c r="H42" s="108">
        <f>TRUNC((F42+F42*G42),2)</f>
        <v>293170.58</v>
      </c>
    </row>
    <row r="43" spans="1:8" ht="24" customHeight="1" x14ac:dyDescent="0.3">
      <c r="A43" s="5" t="s">
        <v>2081</v>
      </c>
      <c r="B43" s="5" t="s">
        <v>505</v>
      </c>
      <c r="C43" s="5" t="s">
        <v>509</v>
      </c>
      <c r="D43" s="5">
        <v>2</v>
      </c>
      <c r="E43" s="106">
        <v>42275.36376</v>
      </c>
      <c r="F43" s="106">
        <f t="shared" ref="F43:F45" si="4">TRUNC((D43*E43),4)</f>
        <v>84550.727499999994</v>
      </c>
      <c r="G43" s="115">
        <v>0.18977428573934896</v>
      </c>
      <c r="H43" s="108">
        <f>TRUNC((F43+F43*G43),2)</f>
        <v>100596.28</v>
      </c>
    </row>
    <row r="44" spans="1:8" ht="24" customHeight="1" x14ac:dyDescent="0.3">
      <c r="A44" s="5" t="s">
        <v>2082</v>
      </c>
      <c r="B44" s="5" t="s">
        <v>506</v>
      </c>
      <c r="C44" s="5" t="s">
        <v>2065</v>
      </c>
      <c r="D44" s="5">
        <v>2</v>
      </c>
      <c r="E44" s="106">
        <v>53381.45</v>
      </c>
      <c r="F44" s="106">
        <f t="shared" si="4"/>
        <v>106762.9</v>
      </c>
      <c r="G44" s="115">
        <v>0.18977428573934896</v>
      </c>
      <c r="H44" s="108">
        <f>TRUNC((F44+F44*G44),2)</f>
        <v>127023.75</v>
      </c>
    </row>
    <row r="45" spans="1:8" ht="24" customHeight="1" x14ac:dyDescent="0.3">
      <c r="A45" s="126" t="s">
        <v>2083</v>
      </c>
      <c r="B45" s="126" t="s">
        <v>507</v>
      </c>
      <c r="C45" s="126" t="s">
        <v>511</v>
      </c>
      <c r="D45" s="126">
        <v>1</v>
      </c>
      <c r="E45" s="127">
        <v>77744.698958858105</v>
      </c>
      <c r="F45" s="127">
        <f t="shared" si="4"/>
        <v>77744.698900000003</v>
      </c>
      <c r="G45" s="128">
        <v>0.18977428573934896</v>
      </c>
      <c r="H45" s="129">
        <f>TRUNC((F45+F45*G45),2)</f>
        <v>92498.64</v>
      </c>
    </row>
    <row r="46" spans="1:8" ht="25" customHeight="1" x14ac:dyDescent="0.3">
      <c r="A46" s="38" t="s">
        <v>2084</v>
      </c>
      <c r="B46" s="38" t="s">
        <v>451</v>
      </c>
      <c r="C46" s="38" t="s">
        <v>452</v>
      </c>
      <c r="D46" s="38"/>
      <c r="E46" s="120"/>
      <c r="F46" s="120"/>
      <c r="G46" s="121"/>
      <c r="H46" s="110">
        <f>TRUNC(SUM(H47:H51),2)</f>
        <v>540854.79</v>
      </c>
    </row>
    <row r="47" spans="1:8" ht="25" customHeight="1" x14ac:dyDescent="0.3">
      <c r="A47" s="5" t="s">
        <v>2087</v>
      </c>
      <c r="B47" s="5" t="s">
        <v>512</v>
      </c>
      <c r="C47" s="5" t="s">
        <v>2066</v>
      </c>
      <c r="D47" s="5">
        <v>1</v>
      </c>
      <c r="E47" s="106">
        <v>128656.430624008</v>
      </c>
      <c r="F47" s="106">
        <f>TRUNC((D47*E47),4)</f>
        <v>128656.43060000001</v>
      </c>
      <c r="G47" s="115">
        <v>0.18977428573934896</v>
      </c>
      <c r="H47" s="108">
        <f>TRUNC((F47+F47*G47),2)</f>
        <v>153072.10999999999</v>
      </c>
    </row>
    <row r="48" spans="1:8" ht="25" customHeight="1" x14ac:dyDescent="0.3">
      <c r="A48" s="5" t="s">
        <v>2088</v>
      </c>
      <c r="B48" s="5" t="s">
        <v>513</v>
      </c>
      <c r="C48" s="5" t="s">
        <v>532</v>
      </c>
      <c r="D48" s="5">
        <v>1</v>
      </c>
      <c r="E48" s="106">
        <v>85770.953749338994</v>
      </c>
      <c r="F48" s="106">
        <f t="shared" ref="F48" si="5">TRUNC((D48*E48),4)</f>
        <v>85770.953699999998</v>
      </c>
      <c r="G48" s="115">
        <v>0.18977428573934896</v>
      </c>
      <c r="H48" s="108">
        <f>TRUNC((F48+F48*G48),2)</f>
        <v>102048.07</v>
      </c>
    </row>
    <row r="49" spans="1:8" ht="25" customHeight="1" x14ac:dyDescent="0.3">
      <c r="A49" s="5" t="s">
        <v>2089</v>
      </c>
      <c r="B49" s="5" t="s">
        <v>514</v>
      </c>
      <c r="C49" s="5" t="s">
        <v>519</v>
      </c>
      <c r="D49" s="5">
        <v>1</v>
      </c>
      <c r="E49" s="106">
        <v>68616.762999471204</v>
      </c>
      <c r="F49" s="106">
        <f t="shared" ref="F49:F51" si="6">TRUNC((D49*E49),4)</f>
        <v>68616.762900000002</v>
      </c>
      <c r="G49" s="115">
        <v>0.18977428573934896</v>
      </c>
      <c r="H49" s="108">
        <f t="shared" ref="H49:H51" si="7">TRUNC((F49+F49*G49),2)</f>
        <v>81638.460000000006</v>
      </c>
    </row>
    <row r="50" spans="1:8" ht="25" customHeight="1" x14ac:dyDescent="0.3">
      <c r="A50" s="5" t="s">
        <v>2090</v>
      </c>
      <c r="B50" s="5" t="s">
        <v>515</v>
      </c>
      <c r="C50" s="5" t="s">
        <v>2067</v>
      </c>
      <c r="D50" s="5">
        <v>1</v>
      </c>
      <c r="E50" s="106">
        <v>171541.90749867799</v>
      </c>
      <c r="F50" s="106">
        <f t="shared" si="6"/>
        <v>171541.9074</v>
      </c>
      <c r="G50" s="115">
        <v>0.18977428573934896</v>
      </c>
      <c r="H50" s="108">
        <f t="shared" si="7"/>
        <v>204096.15</v>
      </c>
    </row>
    <row r="51" spans="1:8" ht="25" customHeight="1" x14ac:dyDescent="0.3">
      <c r="A51" s="5" t="s">
        <v>2091</v>
      </c>
      <c r="B51" s="5" t="s">
        <v>516</v>
      </c>
      <c r="C51" s="5" t="s">
        <v>521</v>
      </c>
      <c r="D51" s="5">
        <v>1</v>
      </c>
      <c r="E51" s="106">
        <v>0</v>
      </c>
      <c r="F51" s="106">
        <f t="shared" si="6"/>
        <v>0</v>
      </c>
      <c r="G51" s="115">
        <v>0.18977428573934896</v>
      </c>
      <c r="H51" s="108">
        <f t="shared" si="7"/>
        <v>0</v>
      </c>
    </row>
    <row r="52" spans="1:8" ht="25" customHeight="1" x14ac:dyDescent="0.3">
      <c r="A52" s="38" t="s">
        <v>2085</v>
      </c>
      <c r="B52" s="38" t="s">
        <v>453</v>
      </c>
      <c r="C52" s="38" t="s">
        <v>454</v>
      </c>
      <c r="D52" s="38"/>
      <c r="E52" s="120"/>
      <c r="F52" s="120"/>
      <c r="G52" s="121"/>
      <c r="H52" s="110">
        <f>H53</f>
        <v>3342436.24</v>
      </c>
    </row>
    <row r="53" spans="1:8" ht="31.5" x14ac:dyDescent="0.3">
      <c r="A53" s="5" t="s">
        <v>2086</v>
      </c>
      <c r="B53" s="5" t="s">
        <v>489</v>
      </c>
      <c r="C53" s="5" t="s">
        <v>2072</v>
      </c>
      <c r="D53" s="5">
        <v>1</v>
      </c>
      <c r="E53" s="106">
        <v>2780340.9226653501</v>
      </c>
      <c r="F53" s="106">
        <f t="shared" ref="F53" si="8">TRUNC((D53*E53),4)</f>
        <v>2780340.9226000002</v>
      </c>
      <c r="G53" s="115">
        <v>0.20216776788246699</v>
      </c>
      <c r="H53" s="108">
        <f t="shared" ref="H53" si="9">TRUNC((F53+F53*G53),2)</f>
        <v>3342436.24</v>
      </c>
    </row>
    <row r="54" spans="1:8" ht="25" customHeight="1" x14ac:dyDescent="0.3">
      <c r="A54" s="55">
        <v>4</v>
      </c>
      <c r="B54" s="55" t="s">
        <v>430</v>
      </c>
      <c r="C54" s="55" t="s">
        <v>2092</v>
      </c>
      <c r="D54" s="55"/>
      <c r="E54" s="107"/>
      <c r="F54" s="107"/>
      <c r="G54" s="116"/>
      <c r="H54" s="109">
        <f>TRUNC(SUM(H55:H57),2)</f>
        <v>71843.289999999994</v>
      </c>
    </row>
    <row r="55" spans="1:8" ht="25" customHeight="1" x14ac:dyDescent="0.3">
      <c r="A55" s="5" t="s">
        <v>51</v>
      </c>
      <c r="B55" s="5"/>
      <c r="C55" s="5" t="s">
        <v>523</v>
      </c>
      <c r="D55" s="5">
        <v>1</v>
      </c>
      <c r="E55" s="106">
        <v>16112.699509714799</v>
      </c>
      <c r="F55" s="106">
        <f t="shared" ref="F55:F57" si="10">TRUNC((D55*E55),4)</f>
        <v>16112.699500000001</v>
      </c>
      <c r="G55" s="115">
        <v>0.1147</v>
      </c>
      <c r="H55" s="108">
        <f t="shared" ref="H55:H57" si="11">TRUNC((F55+F55*G55),2)</f>
        <v>17960.82</v>
      </c>
    </row>
    <row r="56" spans="1:8" ht="25" customHeight="1" x14ac:dyDescent="0.3">
      <c r="A56" s="5" t="s">
        <v>52</v>
      </c>
      <c r="B56" s="5"/>
      <c r="C56" s="5" t="s">
        <v>524</v>
      </c>
      <c r="D56" s="5">
        <v>1</v>
      </c>
      <c r="E56" s="106">
        <v>16112.699509714799</v>
      </c>
      <c r="F56" s="106">
        <f t="shared" si="10"/>
        <v>16112.699500000001</v>
      </c>
      <c r="G56" s="115">
        <v>0.1147</v>
      </c>
      <c r="H56" s="108">
        <f t="shared" si="11"/>
        <v>17960.82</v>
      </c>
    </row>
    <row r="57" spans="1:8" ht="25" customHeight="1" x14ac:dyDescent="0.3">
      <c r="A57" s="5" t="s">
        <v>2048</v>
      </c>
      <c r="B57" s="5"/>
      <c r="C57" s="5" t="s">
        <v>525</v>
      </c>
      <c r="D57" s="5">
        <v>1</v>
      </c>
      <c r="E57" s="106">
        <v>32225.3990194295</v>
      </c>
      <c r="F57" s="106">
        <f t="shared" si="10"/>
        <v>32225.399000000001</v>
      </c>
      <c r="G57" s="115">
        <v>0.1147</v>
      </c>
      <c r="H57" s="108">
        <f t="shared" si="11"/>
        <v>35921.65</v>
      </c>
    </row>
    <row r="58" spans="1:8" ht="23.25" customHeight="1" x14ac:dyDescent="0.3">
      <c r="A58" s="99">
        <v>5</v>
      </c>
      <c r="B58" s="99"/>
      <c r="C58" s="99" t="s">
        <v>457</v>
      </c>
      <c r="D58" s="478" t="s">
        <v>2052</v>
      </c>
      <c r="E58" s="479"/>
      <c r="F58" s="479"/>
      <c r="G58" s="479"/>
      <c r="H58" s="480"/>
    </row>
    <row r="59" spans="1:8" ht="25" customHeight="1" x14ac:dyDescent="0.3">
      <c r="A59" s="27"/>
      <c r="B59" s="27"/>
      <c r="C59" s="27"/>
      <c r="D59" s="27"/>
      <c r="E59" s="27"/>
      <c r="F59" s="474" t="s">
        <v>68</v>
      </c>
      <c r="G59" s="474"/>
      <c r="H59" s="133">
        <f>TRUNC((H6+H10+H14+H16+H18+H20+H32+H34+H41+H46+H52+H54))</f>
        <v>21077233</v>
      </c>
    </row>
    <row r="60" spans="1:8" ht="23.15" customHeight="1" x14ac:dyDescent="0.3">
      <c r="H60" s="29"/>
    </row>
    <row r="61" spans="1:8" ht="23.15" customHeight="1" x14ac:dyDescent="0.3"/>
  </sheetData>
  <mergeCells count="14">
    <mergeCell ref="F59:G59"/>
    <mergeCell ref="C1:E1"/>
    <mergeCell ref="F1:F2"/>
    <mergeCell ref="H1:H2"/>
    <mergeCell ref="C2:E2"/>
    <mergeCell ref="A3:E3"/>
    <mergeCell ref="F3:H3"/>
    <mergeCell ref="D58:H58"/>
    <mergeCell ref="D11:D13"/>
    <mergeCell ref="E11:E13"/>
    <mergeCell ref="F11:F13"/>
    <mergeCell ref="G11:G13"/>
    <mergeCell ref="H11:H13"/>
    <mergeCell ref="D22:H22"/>
  </mergeCells>
  <phoneticPr fontId="13" type="noConversion"/>
  <pageMargins left="0.511811024" right="0.511811024" top="0.78740157499999996" bottom="0.78740157499999996" header="0.31496062000000002" footer="0.31496062000000002"/>
  <pageSetup paperSize="9" scale="48" orientation="portrait" r:id="rId1"/>
  <ignoredErrors>
    <ignoredError sqref="H10 H15:H18 H41 H46 H19:H20 H39 H34 H52 H54" formula="1"/>
  </ignoredErrors>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66C4EF-8F58-4B32-9CFE-0317F9E73A6E}">
  <sheetPr>
    <tabColor rgb="FFFFCCFF"/>
  </sheetPr>
  <dimension ref="A1:C7"/>
  <sheetViews>
    <sheetView showGridLines="0" workbookViewId="0"/>
  </sheetViews>
  <sheetFormatPr defaultRowHeight="14.5" x14ac:dyDescent="0.35"/>
  <cols>
    <col min="1" max="1" width="19.453125" bestFit="1" customWidth="1"/>
    <col min="2" max="2" width="24.7265625" customWidth="1"/>
    <col min="3" max="3" width="8.81640625" customWidth="1"/>
  </cols>
  <sheetData>
    <row r="1" spans="1:3" x14ac:dyDescent="0.35">
      <c r="A1" s="198" t="s">
        <v>2186</v>
      </c>
      <c r="B1" s="198" t="s">
        <v>2185</v>
      </c>
    </row>
    <row r="2" spans="1:3" x14ac:dyDescent="0.35">
      <c r="A2" s="30" t="s">
        <v>2182</v>
      </c>
      <c r="B2" s="196" cm="1">
        <f t="array" ref="B2">'EQUIPARAÇÃO EQUI - A.2'!L37:L37</f>
        <v>21304792.272999998</v>
      </c>
      <c r="C2" s="195"/>
    </row>
    <row r="3" spans="1:3" x14ac:dyDescent="0.35">
      <c r="A3" s="30" t="s">
        <v>2183</v>
      </c>
      <c r="B3" s="196" cm="1">
        <f t="array" ref="B3:C3">'DOC TEC - A.3'!J9:K9</f>
        <v>79228</v>
      </c>
      <c r="C3" s="195">
        <v>0</v>
      </c>
    </row>
    <row r="4" spans="1:3" x14ac:dyDescent="0.35">
      <c r="A4" s="30" t="s">
        <v>2184</v>
      </c>
      <c r="B4" s="196" cm="1">
        <f t="array" ref="B4">'SERVIÇOS- A.4'!I32:I32</f>
        <v>1713204.5985999999</v>
      </c>
      <c r="C4" s="195"/>
    </row>
    <row r="5" spans="1:3" x14ac:dyDescent="0.35">
      <c r="A5" s="30" t="s">
        <v>2187</v>
      </c>
      <c r="B5" s="196">
        <f>'SERV INFRA - A.5'!I8</f>
        <v>4515711.7721999995</v>
      </c>
    </row>
    <row r="6" spans="1:3" x14ac:dyDescent="0.35">
      <c r="A6" s="30"/>
      <c r="B6" s="30"/>
    </row>
    <row r="7" spans="1:3" x14ac:dyDescent="0.35">
      <c r="A7" s="30" t="s">
        <v>2188</v>
      </c>
      <c r="B7" s="197">
        <f>SUM(B2:B5)</f>
        <v>27612936.643799998</v>
      </c>
    </row>
  </sheetData>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8A343-917B-45B4-85E2-20D4C72E1BF7}">
  <sheetPr codeName="Planilha1">
    <tabColor rgb="FF00B0F0"/>
  </sheetPr>
  <dimension ref="A1:G48"/>
  <sheetViews>
    <sheetView showGridLines="0" view="pageBreakPreview" topLeftCell="A8" zoomScaleNormal="100" zoomScaleSheetLayoutView="100" workbookViewId="0">
      <selection activeCell="A16" sqref="A16"/>
    </sheetView>
  </sheetViews>
  <sheetFormatPr defaultColWidth="8.7265625" defaultRowHeight="14" x14ac:dyDescent="0.3"/>
  <cols>
    <col min="1" max="1" width="8.7265625" style="6"/>
    <col min="2" max="2" width="10.7265625" style="6" customWidth="1"/>
    <col min="3" max="3" width="64.7265625" style="6" customWidth="1"/>
    <col min="4" max="6" width="10.7265625" style="6" customWidth="1"/>
    <col min="7" max="7" width="21.7265625" style="6" customWidth="1"/>
    <col min="8" max="8" width="7.81640625" style="6" customWidth="1"/>
    <col min="9" max="9" width="5.1796875" style="6" customWidth="1"/>
    <col min="10" max="10" width="44.81640625" style="6" customWidth="1"/>
    <col min="11" max="16384" width="8.7265625" style="6"/>
  </cols>
  <sheetData>
    <row r="1" spans="1:7" ht="24.75" customHeight="1" x14ac:dyDescent="0.3">
      <c r="B1" s="48"/>
      <c r="C1" s="394" t="s">
        <v>6</v>
      </c>
      <c r="D1" s="394"/>
      <c r="E1" s="394"/>
      <c r="F1" s="396" t="s">
        <v>7</v>
      </c>
      <c r="G1" s="457" t="s">
        <v>8</v>
      </c>
    </row>
    <row r="2" spans="1:7" ht="14.25" customHeight="1" x14ac:dyDescent="0.3">
      <c r="B2" s="49"/>
      <c r="C2" s="404" t="s">
        <v>9</v>
      </c>
      <c r="D2" s="404"/>
      <c r="E2" s="404"/>
      <c r="F2" s="397"/>
      <c r="G2" s="458"/>
    </row>
    <row r="3" spans="1:7" ht="27" customHeight="1" x14ac:dyDescent="0.3">
      <c r="A3" s="475" t="s">
        <v>533</v>
      </c>
      <c r="B3" s="476"/>
      <c r="C3" s="476"/>
      <c r="D3" s="476"/>
      <c r="E3" s="477"/>
      <c r="F3" s="421" t="s">
        <v>458</v>
      </c>
      <c r="G3" s="421"/>
    </row>
    <row r="4" spans="1:7" ht="40" customHeight="1" x14ac:dyDescent="0.3">
      <c r="A4" s="2" t="s">
        <v>2</v>
      </c>
      <c r="B4" s="2" t="s">
        <v>73</v>
      </c>
      <c r="C4" s="2" t="s">
        <v>10</v>
      </c>
      <c r="D4" s="2" t="s">
        <v>11</v>
      </c>
      <c r="E4" s="2" t="s">
        <v>12</v>
      </c>
      <c r="F4" s="2" t="s">
        <v>13</v>
      </c>
      <c r="G4" s="2" t="s">
        <v>427</v>
      </c>
    </row>
    <row r="5" spans="1:7" ht="23.25" customHeight="1" x14ac:dyDescent="0.3">
      <c r="A5" s="51">
        <v>1</v>
      </c>
      <c r="B5" s="51" t="s">
        <v>428</v>
      </c>
      <c r="C5" s="51" t="s">
        <v>431</v>
      </c>
      <c r="D5" s="51">
        <v>221365</v>
      </c>
      <c r="E5" s="51" t="s">
        <v>63</v>
      </c>
      <c r="F5" s="51">
        <v>1</v>
      </c>
      <c r="G5" s="52" t="e">
        <f>TRUNC(SUM(G6:G11),2)</f>
        <v>#REF!</v>
      </c>
    </row>
    <row r="6" spans="1:7" x14ac:dyDescent="0.3">
      <c r="A6" s="5" t="s">
        <v>0</v>
      </c>
      <c r="B6" s="5" t="s">
        <v>432</v>
      </c>
      <c r="C6" s="5" t="s">
        <v>433</v>
      </c>
      <c r="D6" s="5">
        <v>221365</v>
      </c>
      <c r="E6" s="5" t="s">
        <v>63</v>
      </c>
      <c r="F6" s="5">
        <v>1</v>
      </c>
      <c r="G6" s="50" t="e">
        <f>'EQUIPAMENTOS - A.2 a A7'!#REF!</f>
        <v>#REF!</v>
      </c>
    </row>
    <row r="7" spans="1:7" ht="25" customHeight="1" x14ac:dyDescent="0.3">
      <c r="A7" s="5" t="s">
        <v>1</v>
      </c>
      <c r="B7" s="5" t="s">
        <v>434</v>
      </c>
      <c r="C7" s="5" t="s">
        <v>435</v>
      </c>
      <c r="D7" s="5">
        <v>221365</v>
      </c>
      <c r="E7" s="5" t="s">
        <v>63</v>
      </c>
      <c r="F7" s="5">
        <v>1</v>
      </c>
      <c r="G7" s="50"/>
    </row>
    <row r="8" spans="1:7" ht="25" customHeight="1" x14ac:dyDescent="0.3">
      <c r="A8" s="5" t="s">
        <v>2019</v>
      </c>
      <c r="B8" s="5" t="s">
        <v>436</v>
      </c>
      <c r="C8" s="5" t="s">
        <v>437</v>
      </c>
      <c r="D8" s="5">
        <v>221365</v>
      </c>
      <c r="E8" s="5" t="s">
        <v>63</v>
      </c>
      <c r="F8" s="5">
        <v>1</v>
      </c>
      <c r="G8" s="50"/>
    </row>
    <row r="9" spans="1:7" ht="25" customHeight="1" x14ac:dyDescent="0.3">
      <c r="A9" s="5" t="s">
        <v>2020</v>
      </c>
      <c r="B9" s="5" t="s">
        <v>438</v>
      </c>
      <c r="C9" s="5" t="s">
        <v>439</v>
      </c>
      <c r="D9" s="5">
        <v>221365</v>
      </c>
      <c r="E9" s="5" t="s">
        <v>63</v>
      </c>
      <c r="F9" s="5">
        <v>1</v>
      </c>
      <c r="G9" s="50"/>
    </row>
    <row r="10" spans="1:7" ht="25" customHeight="1" x14ac:dyDescent="0.3">
      <c r="A10" s="5" t="s">
        <v>2021</v>
      </c>
      <c r="B10" s="5" t="s">
        <v>440</v>
      </c>
      <c r="C10" s="5" t="s">
        <v>441</v>
      </c>
      <c r="D10" s="5">
        <v>221365</v>
      </c>
      <c r="E10" s="5" t="s">
        <v>63</v>
      </c>
      <c r="F10" s="5">
        <v>1</v>
      </c>
      <c r="G10" s="50"/>
    </row>
    <row r="11" spans="1:7" ht="25" customHeight="1" x14ac:dyDescent="0.3">
      <c r="A11" s="5" t="s">
        <v>2022</v>
      </c>
      <c r="B11" s="5" t="s">
        <v>442</v>
      </c>
      <c r="C11" s="5" t="s">
        <v>443</v>
      </c>
      <c r="D11" s="5">
        <v>603469</v>
      </c>
      <c r="E11" s="5" t="s">
        <v>63</v>
      </c>
      <c r="F11" s="5">
        <v>1</v>
      </c>
      <c r="G11" s="50"/>
    </row>
    <row r="12" spans="1:7" ht="25" customHeight="1" x14ac:dyDescent="0.3">
      <c r="A12" s="57">
        <v>2</v>
      </c>
      <c r="B12" s="57" t="s">
        <v>2030</v>
      </c>
      <c r="C12" s="57" t="s">
        <v>2023</v>
      </c>
      <c r="D12" s="57"/>
      <c r="E12" s="57" t="s">
        <v>456</v>
      </c>
      <c r="F12" s="57">
        <v>1</v>
      </c>
      <c r="G12" s="39"/>
    </row>
    <row r="13" spans="1:7" ht="25" customHeight="1" x14ac:dyDescent="0.3">
      <c r="A13" s="5" t="s">
        <v>47</v>
      </c>
      <c r="B13" s="5" t="s">
        <v>76</v>
      </c>
      <c r="C13" s="5" t="s">
        <v>1985</v>
      </c>
      <c r="D13" s="63"/>
      <c r="E13" s="5" t="s">
        <v>456</v>
      </c>
      <c r="F13" s="5">
        <v>1</v>
      </c>
      <c r="G13" s="50"/>
    </row>
    <row r="14" spans="1:7" ht="25" customHeight="1" x14ac:dyDescent="0.3">
      <c r="A14" s="5" t="s">
        <v>48</v>
      </c>
      <c r="B14" s="5" t="s">
        <v>16</v>
      </c>
      <c r="C14" s="5" t="s">
        <v>1988</v>
      </c>
      <c r="D14" s="63"/>
      <c r="E14" s="5" t="s">
        <v>63</v>
      </c>
      <c r="F14" s="5">
        <v>1</v>
      </c>
      <c r="G14" s="50"/>
    </row>
    <row r="15" spans="1:7" ht="25" customHeight="1" x14ac:dyDescent="0.3">
      <c r="A15" s="5" t="s">
        <v>419</v>
      </c>
      <c r="B15" s="5" t="s">
        <v>1550</v>
      </c>
      <c r="C15" s="5" t="s">
        <v>1989</v>
      </c>
      <c r="D15" s="63"/>
      <c r="E15" s="5" t="s">
        <v>63</v>
      </c>
      <c r="F15" s="5">
        <v>1</v>
      </c>
      <c r="G15" s="50"/>
    </row>
    <row r="16" spans="1:7" ht="25" customHeight="1" x14ac:dyDescent="0.3">
      <c r="A16" s="5" t="s">
        <v>420</v>
      </c>
      <c r="B16" s="5" t="s">
        <v>1552</v>
      </c>
      <c r="C16" s="5" t="s">
        <v>1990</v>
      </c>
      <c r="D16" s="63"/>
      <c r="E16" s="5" t="s">
        <v>63</v>
      </c>
      <c r="F16" s="5">
        <v>1</v>
      </c>
      <c r="G16" s="50"/>
    </row>
    <row r="17" spans="1:7" ht="25" customHeight="1" x14ac:dyDescent="0.3">
      <c r="A17" s="5" t="s">
        <v>2024</v>
      </c>
      <c r="B17" s="5" t="s">
        <v>2028</v>
      </c>
      <c r="C17" s="5" t="s">
        <v>1981</v>
      </c>
      <c r="D17" s="63">
        <v>1278</v>
      </c>
      <c r="E17" s="5" t="s">
        <v>456</v>
      </c>
      <c r="F17" s="5">
        <v>1</v>
      </c>
      <c r="G17" s="50"/>
    </row>
    <row r="18" spans="1:7" ht="25" customHeight="1" x14ac:dyDescent="0.3">
      <c r="A18" s="5" t="s">
        <v>2025</v>
      </c>
      <c r="B18" s="5" t="s">
        <v>34</v>
      </c>
      <c r="C18" s="5" t="s">
        <v>1982</v>
      </c>
      <c r="D18" s="63">
        <v>12105</v>
      </c>
      <c r="E18" s="5" t="s">
        <v>456</v>
      </c>
      <c r="F18" s="5">
        <v>1</v>
      </c>
      <c r="G18" s="50"/>
    </row>
    <row r="19" spans="1:7" ht="25" customHeight="1" x14ac:dyDescent="0.3">
      <c r="A19" s="5" t="s">
        <v>2026</v>
      </c>
      <c r="B19" s="5" t="s">
        <v>33</v>
      </c>
      <c r="C19" s="5" t="s">
        <v>1983</v>
      </c>
      <c r="D19" s="63">
        <v>1278</v>
      </c>
      <c r="E19" s="5" t="s">
        <v>456</v>
      </c>
      <c r="F19" s="5">
        <v>1</v>
      </c>
      <c r="G19" s="50"/>
    </row>
    <row r="20" spans="1:7" ht="25" customHeight="1" x14ac:dyDescent="0.3">
      <c r="A20" s="5" t="s">
        <v>2027</v>
      </c>
      <c r="B20" s="5" t="s">
        <v>1670</v>
      </c>
      <c r="C20" s="5" t="s">
        <v>602</v>
      </c>
      <c r="D20" s="63">
        <v>1278</v>
      </c>
      <c r="E20" s="5" t="s">
        <v>456</v>
      </c>
      <c r="F20" s="5">
        <v>1</v>
      </c>
      <c r="G20" s="50"/>
    </row>
    <row r="21" spans="1:7" ht="25" customHeight="1" x14ac:dyDescent="0.3">
      <c r="A21" s="5" t="s">
        <v>2180</v>
      </c>
      <c r="B21" s="5" t="s">
        <v>2029</v>
      </c>
      <c r="C21" s="5" t="s">
        <v>1984</v>
      </c>
      <c r="D21" s="63">
        <v>12163</v>
      </c>
      <c r="E21" s="5" t="s">
        <v>456</v>
      </c>
      <c r="F21" s="5">
        <v>1</v>
      </c>
      <c r="G21" s="50"/>
    </row>
    <row r="22" spans="1:7" ht="25" customHeight="1" x14ac:dyDescent="0.3">
      <c r="A22" s="55">
        <v>3</v>
      </c>
      <c r="B22" s="55" t="s">
        <v>430</v>
      </c>
      <c r="C22" s="55" t="s">
        <v>455</v>
      </c>
      <c r="D22" s="55"/>
      <c r="E22" s="55"/>
      <c r="F22" s="55"/>
      <c r="G22" s="56"/>
    </row>
    <row r="23" spans="1:7" ht="25" customHeight="1" x14ac:dyDescent="0.3">
      <c r="A23" s="5" t="s">
        <v>49</v>
      </c>
      <c r="B23" s="5"/>
      <c r="C23" s="5" t="s">
        <v>2045</v>
      </c>
      <c r="D23" s="5"/>
      <c r="E23" s="5" t="s">
        <v>456</v>
      </c>
      <c r="F23" s="5">
        <v>1</v>
      </c>
      <c r="G23" s="50"/>
    </row>
    <row r="24" spans="1:7" ht="25" customHeight="1" x14ac:dyDescent="0.3">
      <c r="A24" s="5" t="s">
        <v>50</v>
      </c>
      <c r="B24" s="5"/>
      <c r="C24" s="5" t="s">
        <v>2046</v>
      </c>
      <c r="D24" s="5"/>
      <c r="E24" s="5" t="s">
        <v>456</v>
      </c>
      <c r="F24" s="5">
        <v>1</v>
      </c>
      <c r="G24" s="50"/>
    </row>
    <row r="25" spans="1:7" ht="25" customHeight="1" x14ac:dyDescent="0.3">
      <c r="A25" s="5" t="s">
        <v>2044</v>
      </c>
      <c r="B25" s="5"/>
      <c r="C25" s="5" t="s">
        <v>2047</v>
      </c>
      <c r="D25" s="5"/>
      <c r="E25" s="5" t="s">
        <v>456</v>
      </c>
      <c r="F25" s="5">
        <v>1</v>
      </c>
      <c r="G25" s="50"/>
    </row>
    <row r="26" spans="1:7" ht="23.25" customHeight="1" x14ac:dyDescent="0.3">
      <c r="A26" s="53">
        <f>'SERVIÇOS- A.4'!A6</f>
        <v>4</v>
      </c>
      <c r="B26" s="53" t="s">
        <v>429</v>
      </c>
      <c r="C26" s="53" t="s">
        <v>444</v>
      </c>
      <c r="D26" s="53">
        <v>22225</v>
      </c>
      <c r="E26" s="53" t="s">
        <v>14</v>
      </c>
      <c r="F26" s="53">
        <v>1</v>
      </c>
      <c r="G26" s="54">
        <f>TRUNC(SUM(G27:G31),2)</f>
        <v>0</v>
      </c>
    </row>
    <row r="27" spans="1:7" ht="33" customHeight="1" x14ac:dyDescent="0.3">
      <c r="A27" s="5" t="str">
        <f>'SERVIÇOS- A.4'!A7</f>
        <v>4.1</v>
      </c>
      <c r="B27" s="5" t="s">
        <v>445</v>
      </c>
      <c r="C27" s="5" t="s">
        <v>446</v>
      </c>
      <c r="D27" s="5">
        <v>22225</v>
      </c>
      <c r="E27" s="5" t="s">
        <v>14</v>
      </c>
      <c r="F27" s="5"/>
      <c r="G27" s="50"/>
    </row>
    <row r="28" spans="1:7" ht="23.25" customHeight="1" x14ac:dyDescent="0.3">
      <c r="A28" s="5" t="str">
        <f>'SERVIÇOS- A.4'!A9</f>
        <v>4.2</v>
      </c>
      <c r="B28" s="5" t="s">
        <v>447</v>
      </c>
      <c r="C28" s="5" t="s">
        <v>448</v>
      </c>
      <c r="D28" s="5">
        <v>22225</v>
      </c>
      <c r="E28" s="5" t="s">
        <v>14</v>
      </c>
      <c r="F28" s="5"/>
      <c r="G28" s="50"/>
    </row>
    <row r="29" spans="1:7" ht="24" customHeight="1" x14ac:dyDescent="0.3">
      <c r="A29" s="5" t="str">
        <f>'SERVIÇOS- A.4'!A16</f>
        <v>4.3</v>
      </c>
      <c r="B29" s="5" t="s">
        <v>449</v>
      </c>
      <c r="C29" s="5" t="s">
        <v>450</v>
      </c>
      <c r="D29" s="5">
        <v>22225</v>
      </c>
      <c r="E29" s="5" t="s">
        <v>14</v>
      </c>
      <c r="F29" s="5"/>
      <c r="G29" s="50"/>
    </row>
    <row r="30" spans="1:7" ht="25" customHeight="1" x14ac:dyDescent="0.3">
      <c r="A30" s="5" t="str">
        <f>'SERVIÇOS- A.4'!A20</f>
        <v>4.4</v>
      </c>
      <c r="B30" s="5" t="s">
        <v>451</v>
      </c>
      <c r="C30" s="5" t="s">
        <v>452</v>
      </c>
      <c r="D30" s="5">
        <v>22225</v>
      </c>
      <c r="E30" s="5" t="s">
        <v>14</v>
      </c>
      <c r="F30" s="5"/>
      <c r="G30" s="50"/>
    </row>
    <row r="31" spans="1:7" ht="25" customHeight="1" x14ac:dyDescent="0.3">
      <c r="A31" s="5" t="str">
        <f>'SERVIÇOS- A.4'!A26</f>
        <v>4.5</v>
      </c>
      <c r="B31" s="5" t="s">
        <v>453</v>
      </c>
      <c r="C31" s="5" t="s">
        <v>454</v>
      </c>
      <c r="D31" s="5">
        <v>22225</v>
      </c>
      <c r="E31" s="5" t="s">
        <v>14</v>
      </c>
      <c r="F31" s="5"/>
      <c r="G31" s="50"/>
    </row>
    <row r="32" spans="1:7" ht="23.25" customHeight="1" x14ac:dyDescent="0.3">
      <c r="A32" s="99">
        <v>5</v>
      </c>
      <c r="B32" s="99"/>
      <c r="C32" s="99" t="s">
        <v>457</v>
      </c>
      <c r="D32" s="99">
        <v>22225</v>
      </c>
      <c r="E32" s="99" t="s">
        <v>14</v>
      </c>
      <c r="F32" s="99">
        <v>1</v>
      </c>
      <c r="G32" s="100">
        <f>TRUNC(SUM(G34:G36),2)</f>
        <v>0</v>
      </c>
    </row>
    <row r="34" spans="1:7" ht="27" customHeight="1" x14ac:dyDescent="0.3"/>
    <row r="35" spans="1:7" ht="27" customHeight="1" x14ac:dyDescent="0.3"/>
    <row r="36" spans="1:7" ht="27" customHeight="1" x14ac:dyDescent="0.3"/>
    <row r="37" spans="1:7" ht="27" customHeight="1" x14ac:dyDescent="0.3"/>
    <row r="38" spans="1:7" ht="27" customHeight="1" x14ac:dyDescent="0.3"/>
    <row r="39" spans="1:7" ht="27" customHeight="1" x14ac:dyDescent="0.3"/>
    <row r="40" spans="1:7" ht="25.5" customHeight="1" x14ac:dyDescent="0.3"/>
    <row r="41" spans="1:7" ht="25.5" customHeight="1" x14ac:dyDescent="0.3"/>
    <row r="42" spans="1:7" ht="25.5" customHeight="1" x14ac:dyDescent="0.3"/>
    <row r="43" spans="1:7" ht="25.5" customHeight="1" x14ac:dyDescent="0.3">
      <c r="A43" s="96"/>
      <c r="B43" s="96"/>
      <c r="C43" s="96" t="s">
        <v>1986</v>
      </c>
      <c r="D43" s="96">
        <v>22225</v>
      </c>
      <c r="E43" s="96" t="s">
        <v>14</v>
      </c>
      <c r="F43" s="96">
        <v>1</v>
      </c>
      <c r="G43" s="97"/>
    </row>
    <row r="44" spans="1:7" ht="25.5" customHeight="1" x14ac:dyDescent="0.3">
      <c r="A44" s="5"/>
      <c r="B44" s="5"/>
      <c r="C44" s="5" t="s">
        <v>1987</v>
      </c>
      <c r="D44" s="5"/>
      <c r="E44" s="5" t="s">
        <v>14</v>
      </c>
      <c r="F44" s="5">
        <v>1</v>
      </c>
      <c r="G44" s="50"/>
    </row>
    <row r="45" spans="1:7" ht="25" customHeight="1" x14ac:dyDescent="0.3">
      <c r="A45" s="493"/>
      <c r="B45" s="494"/>
      <c r="C45" s="494"/>
      <c r="D45" s="494"/>
      <c r="E45" s="494"/>
      <c r="F45" s="495"/>
      <c r="G45" s="35"/>
    </row>
    <row r="46" spans="1:7" ht="25" customHeight="1" x14ac:dyDescent="0.3">
      <c r="B46" s="27"/>
      <c r="C46" s="27"/>
      <c r="D46" s="27"/>
      <c r="E46" s="27"/>
      <c r="F46" s="27"/>
      <c r="G46" s="28"/>
    </row>
    <row r="47" spans="1:7" ht="23.15" customHeight="1" x14ac:dyDescent="0.3">
      <c r="G47" s="29"/>
    </row>
    <row r="48" spans="1:7" ht="23.15" customHeight="1" x14ac:dyDescent="0.3"/>
  </sheetData>
  <mergeCells count="7">
    <mergeCell ref="A45:F45"/>
    <mergeCell ref="A3:E3"/>
    <mergeCell ref="C1:E1"/>
    <mergeCell ref="F1:F2"/>
    <mergeCell ref="G1:G2"/>
    <mergeCell ref="C2:E2"/>
    <mergeCell ref="F3:G3"/>
  </mergeCells>
  <phoneticPr fontId="13" type="noConversion"/>
  <pageMargins left="0.511811024" right="0.511811024" top="0.78740157499999996" bottom="0.78740157499999996" header="0.31496062000000002" footer="0.31496062000000002"/>
  <pageSetup paperSize="9" scale="64"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747B9-7ED5-406F-B3D5-58DE21E6589E}">
  <sheetPr codeName="Planilha3">
    <tabColor theme="9" tint="0.59999389629810485"/>
  </sheetPr>
  <dimension ref="A1:Q51"/>
  <sheetViews>
    <sheetView showGridLines="0" view="pageBreakPreview" zoomScaleNormal="100" zoomScaleSheetLayoutView="100" workbookViewId="0">
      <pane ySplit="4" topLeftCell="A5" activePane="bottomLeft" state="frozen"/>
      <selection pane="bottomLeft" activeCell="O8" sqref="O8"/>
    </sheetView>
  </sheetViews>
  <sheetFormatPr defaultColWidth="0" defaultRowHeight="10.5" zeroHeight="1" x14ac:dyDescent="0.35"/>
  <cols>
    <col min="1" max="1" width="3.54296875" style="11" customWidth="1"/>
    <col min="2" max="2" width="7.26953125" style="11" customWidth="1"/>
    <col min="3" max="3" width="10.81640625" style="11" customWidth="1"/>
    <col min="4" max="4" width="51.54296875" style="11" customWidth="1"/>
    <col min="5" max="6" width="19.81640625" style="11" customWidth="1"/>
    <col min="7" max="7" width="22" style="11" customWidth="1"/>
    <col min="8" max="8" width="20.453125" style="11" customWidth="1"/>
    <col min="9" max="9" width="13" style="11" customWidth="1"/>
    <col min="10" max="10" width="11.54296875" style="11" customWidth="1"/>
    <col min="11" max="11" width="3.81640625" style="11" customWidth="1"/>
    <col min="12" max="12" width="21.26953125" style="15" customWidth="1"/>
    <col min="13" max="13" width="15.453125" style="11" customWidth="1"/>
    <col min="14" max="14" width="15.81640625" style="11" bestFit="1" customWidth="1"/>
    <col min="15" max="15" width="9.1796875" style="11" customWidth="1"/>
    <col min="16" max="17" width="0" style="11" hidden="1" customWidth="1"/>
    <col min="18" max="16384" width="9.1796875" style="11" hidden="1"/>
  </cols>
  <sheetData>
    <row r="1" spans="2:13" ht="30" customHeight="1" x14ac:dyDescent="0.35">
      <c r="C1" s="44"/>
      <c r="D1" s="118" t="s">
        <v>6</v>
      </c>
      <c r="E1" s="118"/>
      <c r="F1" s="118"/>
      <c r="G1" s="118"/>
      <c r="H1" s="396" t="s">
        <v>7</v>
      </c>
      <c r="I1" s="444" t="s">
        <v>8</v>
      </c>
      <c r="J1" s="444"/>
    </row>
    <row r="2" spans="2:13" ht="15" customHeight="1" x14ac:dyDescent="0.35">
      <c r="C2" s="47"/>
      <c r="D2" s="119" t="s">
        <v>64</v>
      </c>
      <c r="E2" s="119"/>
      <c r="F2" s="119"/>
      <c r="G2" s="119"/>
      <c r="H2" s="397"/>
      <c r="I2" s="503"/>
      <c r="J2" s="503"/>
    </row>
    <row r="3" spans="2:13" ht="30.75" customHeight="1" x14ac:dyDescent="0.35">
      <c r="B3" s="403" t="s">
        <v>425</v>
      </c>
      <c r="C3" s="403"/>
      <c r="D3" s="403"/>
      <c r="E3" s="403"/>
      <c r="F3" s="403"/>
      <c r="G3" s="403"/>
      <c r="H3" s="502"/>
      <c r="I3" s="475" t="s">
        <v>426</v>
      </c>
      <c r="J3" s="476"/>
    </row>
    <row r="4" spans="2:13" ht="34.5" x14ac:dyDescent="0.35">
      <c r="B4" s="70" t="s">
        <v>2</v>
      </c>
      <c r="C4" s="70" t="s">
        <v>73</v>
      </c>
      <c r="D4" s="70" t="s">
        <v>3</v>
      </c>
      <c r="E4" s="71" t="s">
        <v>2093</v>
      </c>
      <c r="F4" s="70" t="s">
        <v>472</v>
      </c>
      <c r="G4" s="71" t="s">
        <v>2094</v>
      </c>
      <c r="H4" s="70" t="s">
        <v>473</v>
      </c>
      <c r="I4" s="70" t="s">
        <v>13</v>
      </c>
      <c r="J4" s="70" t="s">
        <v>65</v>
      </c>
      <c r="K4" s="15"/>
      <c r="L4" s="11"/>
    </row>
    <row r="5" spans="2:13" ht="30" customHeight="1" x14ac:dyDescent="0.35">
      <c r="B5" s="78">
        <f>'ESTRUTURA SINTÉTICA A.1'!A5</f>
        <v>1</v>
      </c>
      <c r="C5" s="78" t="str">
        <f>'ESTRUTURA SINTÉTICA A.1'!B5</f>
        <v>01.00.00.00</v>
      </c>
      <c r="D5" s="64" t="str">
        <f>'ESTRUTURA SINTÉTICA A.1'!C5</f>
        <v>EQUIPAMENTOS RADAR</v>
      </c>
      <c r="E5" s="65"/>
      <c r="F5" s="65"/>
      <c r="G5" s="65"/>
      <c r="H5" s="66"/>
      <c r="I5" s="67"/>
      <c r="J5" s="68"/>
      <c r="K5" s="15"/>
      <c r="L5" s="11"/>
    </row>
    <row r="6" spans="2:13" ht="30" customHeight="1" x14ac:dyDescent="0.35">
      <c r="B6" s="3" t="str">
        <f>'ESTRUTURA SINTÉTICA A.1'!A6</f>
        <v>1.1</v>
      </c>
      <c r="C6" s="3" t="str">
        <f>'ESTRUTURA SINTÉTICA A.1'!B6</f>
        <v>01.01.00.00</v>
      </c>
      <c r="D6" s="24" t="str">
        <f>'ESTRUTURA SINTÉTICA A.1'!C6</f>
        <v>SUBSISTEMA RADAR SECUNDÁRIO MONOPULSO AUTÔNOMO (MODO S)</v>
      </c>
      <c r="E6" s="69"/>
      <c r="F6" s="59"/>
      <c r="G6" s="59"/>
      <c r="H6" s="60"/>
      <c r="I6" s="61">
        <v>1</v>
      </c>
      <c r="J6" s="62">
        <f>TRUNC((F6+(F6*H6))*I6,2)</f>
        <v>0</v>
      </c>
      <c r="K6" s="15"/>
      <c r="L6" s="11"/>
    </row>
    <row r="7" spans="2:13" ht="30" customHeight="1" x14ac:dyDescent="0.35">
      <c r="B7" s="12" t="s">
        <v>2031</v>
      </c>
      <c r="C7" s="25" t="s">
        <v>478</v>
      </c>
      <c r="D7" s="58" t="s">
        <v>461</v>
      </c>
      <c r="E7" s="101">
        <v>7311129.6399999997</v>
      </c>
      <c r="F7" s="79">
        <f>'Resposta da Omnisys ao RFQ'!E7</f>
        <v>8298992.4061312899</v>
      </c>
      <c r="G7" s="79" t="s">
        <v>72</v>
      </c>
      <c r="H7" s="9">
        <f>'BDI - B.3'!$H$6</f>
        <v>0.2293</v>
      </c>
      <c r="I7" s="8"/>
      <c r="J7" s="34"/>
      <c r="K7" s="15"/>
      <c r="L7" s="11"/>
    </row>
    <row r="8" spans="2:13" ht="30" customHeight="1" x14ac:dyDescent="0.35">
      <c r="B8" s="12" t="s">
        <v>2032</v>
      </c>
      <c r="C8" s="25" t="s">
        <v>479</v>
      </c>
      <c r="D8" s="58" t="s">
        <v>462</v>
      </c>
      <c r="E8" s="101">
        <v>886588.22</v>
      </c>
      <c r="F8" s="79">
        <f>'Resposta da Omnisys ao RFQ'!E8</f>
        <v>1006256.8711948688</v>
      </c>
      <c r="G8" s="79" t="s">
        <v>72</v>
      </c>
      <c r="H8" s="9">
        <f>'BDI - B.3'!$H$6</f>
        <v>0.2293</v>
      </c>
      <c r="I8" s="8"/>
      <c r="J8" s="34"/>
      <c r="K8" s="15"/>
      <c r="L8" s="11"/>
    </row>
    <row r="9" spans="2:13" ht="30" customHeight="1" x14ac:dyDescent="0.35">
      <c r="B9" s="3" t="str">
        <f>'ESTRUTURA SINTÉTICA A.1'!A7</f>
        <v>1.2</v>
      </c>
      <c r="C9" s="3" t="str">
        <f>'ESTRUTURA SINTÉTICA A.1'!B7</f>
        <v>01.02.00.00</v>
      </c>
      <c r="D9" s="24" t="str">
        <f>'ESTRUTURA SINTÉTICA A.1'!C7</f>
        <v>SUBSISTEMA DE TELECOMANDO E SUPERVISÃO</v>
      </c>
      <c r="E9" s="59"/>
      <c r="F9" s="59"/>
      <c r="G9" s="59"/>
      <c r="H9" s="60"/>
      <c r="I9" s="61">
        <v>1</v>
      </c>
      <c r="J9" s="62">
        <f t="shared" ref="J9:J17" si="0">TRUNC((F9+(F9*H9))*I9,2)</f>
        <v>0</v>
      </c>
      <c r="K9" s="15"/>
      <c r="L9" s="11"/>
    </row>
    <row r="10" spans="2:13" ht="30" customHeight="1" x14ac:dyDescent="0.35">
      <c r="B10" s="12" t="s">
        <v>2033</v>
      </c>
      <c r="C10" s="103"/>
      <c r="D10" s="58" t="s">
        <v>465</v>
      </c>
      <c r="E10" s="101">
        <v>270701.40999999997</v>
      </c>
      <c r="F10" s="499">
        <f>'Resposta da Omnisys ao RFQ'!E10</f>
        <v>0</v>
      </c>
      <c r="G10" s="499" t="s">
        <v>72</v>
      </c>
      <c r="H10" s="9">
        <f>'BDI - B.3'!$H$6</f>
        <v>0.2293</v>
      </c>
      <c r="I10" s="8"/>
      <c r="J10" s="34"/>
      <c r="K10" s="15"/>
      <c r="L10" s="11"/>
    </row>
    <row r="11" spans="2:13" ht="30" customHeight="1" x14ac:dyDescent="0.35">
      <c r="B11" s="12" t="s">
        <v>2034</v>
      </c>
      <c r="C11" s="104"/>
      <c r="D11" s="58" t="s">
        <v>466</v>
      </c>
      <c r="E11" s="101">
        <v>270701.40999999997</v>
      </c>
      <c r="F11" s="500"/>
      <c r="G11" s="500"/>
      <c r="H11" s="9">
        <f>'BDI - B.3'!$H$6</f>
        <v>0.2293</v>
      </c>
      <c r="I11" s="8"/>
      <c r="J11" s="34"/>
      <c r="K11" s="15"/>
      <c r="L11" s="11"/>
    </row>
    <row r="12" spans="2:13" ht="30" customHeight="1" x14ac:dyDescent="0.35">
      <c r="B12" s="12" t="s">
        <v>2035</v>
      </c>
      <c r="C12" s="105"/>
      <c r="D12" s="58" t="s">
        <v>464</v>
      </c>
      <c r="E12" s="101">
        <v>369767.87</v>
      </c>
      <c r="F12" s="501"/>
      <c r="G12" s="501"/>
      <c r="H12" s="9">
        <f>'BDI - B.3'!$H$6</f>
        <v>0.2293</v>
      </c>
      <c r="I12" s="8"/>
      <c r="J12" s="34"/>
      <c r="K12" s="15"/>
      <c r="L12" s="11"/>
    </row>
    <row r="13" spans="2:13" ht="30" customHeight="1" x14ac:dyDescent="0.35">
      <c r="B13" s="3" t="str">
        <f>'ESTRUTURA SINTÉTICA A.1'!A8</f>
        <v>1.3</v>
      </c>
      <c r="C13" s="3" t="str">
        <f>'ESTRUTURA SINTÉTICA A.1'!B8</f>
        <v>01.03.00.00</v>
      </c>
      <c r="D13" s="24" t="str">
        <f>'ESTRUTURA SINTÉTICA A.1'!C8</f>
        <v>SUBSISTEMA SITE MONITOR</v>
      </c>
      <c r="E13" s="59"/>
      <c r="F13" s="59">
        <f>TRUNC(E13,2)</f>
        <v>0</v>
      </c>
      <c r="G13" s="59"/>
      <c r="H13" s="60"/>
      <c r="I13" s="61">
        <v>1</v>
      </c>
      <c r="J13" s="62">
        <f t="shared" si="0"/>
        <v>0</v>
      </c>
      <c r="K13" s="15"/>
      <c r="L13" s="11"/>
    </row>
    <row r="14" spans="2:13" ht="37.5" customHeight="1" x14ac:dyDescent="0.35">
      <c r="B14" s="12" t="s">
        <v>2036</v>
      </c>
      <c r="C14" s="25"/>
      <c r="D14" s="58" t="s">
        <v>463</v>
      </c>
      <c r="E14" s="101">
        <v>694677.85</v>
      </c>
      <c r="F14" s="79">
        <v>788443.09</v>
      </c>
      <c r="G14" s="79" t="s">
        <v>72</v>
      </c>
      <c r="H14" s="9">
        <f>'BDI - B.3'!$H$6</f>
        <v>0.2293</v>
      </c>
      <c r="I14" s="8"/>
      <c r="J14" s="34"/>
      <c r="K14" s="15"/>
      <c r="L14" s="11"/>
    </row>
    <row r="15" spans="2:13" ht="30" customHeight="1" x14ac:dyDescent="0.35">
      <c r="B15" s="12" t="str">
        <f>'ESTRUTURA SINTÉTICA A.1'!A9</f>
        <v>1.4</v>
      </c>
      <c r="C15" s="3" t="str">
        <f>'ESTRUTURA SINTÉTICA A.1'!B9</f>
        <v>01.04.00.00</v>
      </c>
      <c r="D15" s="24" t="str">
        <f>'ESTRUTURA SINTÉTICA A.1'!C9</f>
        <v>SUBSISTEMA DE SINCRONISMO DE TEMPO</v>
      </c>
      <c r="E15" s="59"/>
      <c r="F15" s="59">
        <f>TRUNC(E15,2)</f>
        <v>0</v>
      </c>
      <c r="G15" s="59"/>
      <c r="H15" s="60"/>
      <c r="I15" s="61">
        <v>1</v>
      </c>
      <c r="J15" s="62">
        <f t="shared" si="0"/>
        <v>0</v>
      </c>
      <c r="K15" s="15"/>
      <c r="L15" s="42"/>
      <c r="M15" s="15"/>
    </row>
    <row r="16" spans="2:13" ht="33.75" customHeight="1" x14ac:dyDescent="0.35">
      <c r="B16" s="12" t="s">
        <v>2037</v>
      </c>
      <c r="C16" s="25" t="s">
        <v>2068</v>
      </c>
      <c r="D16" s="58" t="s">
        <v>475</v>
      </c>
      <c r="E16" s="101" t="s">
        <v>476</v>
      </c>
      <c r="F16" s="79">
        <v>71368.75</v>
      </c>
      <c r="G16" s="79" t="s">
        <v>72</v>
      </c>
      <c r="H16" s="9">
        <f>'BDI - B.3'!$H$6</f>
        <v>0.2293</v>
      </c>
      <c r="I16" s="8"/>
      <c r="J16" s="73"/>
      <c r="K16" s="15"/>
      <c r="L16" s="42"/>
      <c r="M16" s="15"/>
    </row>
    <row r="17" spans="2:13" ht="30" customHeight="1" x14ac:dyDescent="0.35">
      <c r="B17" s="3" t="str">
        <f>'ESTRUTURA SINTÉTICA A.1'!A10</f>
        <v>1.5</v>
      </c>
      <c r="C17" s="3" t="str">
        <f>'ESTRUTURA SINTÉTICA A.1'!B10</f>
        <v>01.05.00.00</v>
      </c>
      <c r="D17" s="24" t="str">
        <f>'ESTRUTURA SINTÉTICA A.1'!C10</f>
        <v>SUBSISTEMA DE COMUNICAÇÃO</v>
      </c>
      <c r="E17" s="59"/>
      <c r="F17" s="59">
        <f>TRUNC(E17,2)</f>
        <v>0</v>
      </c>
      <c r="G17" s="59"/>
      <c r="H17" s="60"/>
      <c r="I17" s="61">
        <v>1</v>
      </c>
      <c r="J17" s="62">
        <f t="shared" si="0"/>
        <v>0</v>
      </c>
      <c r="K17" s="41"/>
      <c r="L17" s="36"/>
      <c r="M17" s="26"/>
    </row>
    <row r="18" spans="2:13" ht="30" customHeight="1" x14ac:dyDescent="0.35">
      <c r="B18" s="12" t="s">
        <v>2038</v>
      </c>
      <c r="C18" s="74" t="s">
        <v>480</v>
      </c>
      <c r="D18" s="75" t="s">
        <v>486</v>
      </c>
      <c r="E18" s="102"/>
      <c r="F18" s="79">
        <v>898973.27</v>
      </c>
      <c r="G18" s="79">
        <f>SUMIF('IOR INFRA'!$J$9:$J$1636,"Radioenlace",'IOR INFRA'!$G$9:$G$1636)</f>
        <v>181455.78</v>
      </c>
      <c r="H18" s="9">
        <f>'BDI - B.3'!$H$6</f>
        <v>0.2293</v>
      </c>
      <c r="I18" s="76"/>
      <c r="J18" s="77"/>
      <c r="K18" s="41"/>
      <c r="L18" s="36"/>
      <c r="M18" s="26"/>
    </row>
    <row r="19" spans="2:13" ht="30" customHeight="1" x14ac:dyDescent="0.35">
      <c r="B19" s="12" t="s">
        <v>2039</v>
      </c>
      <c r="C19" s="25" t="s">
        <v>482</v>
      </c>
      <c r="D19" s="58" t="s">
        <v>467</v>
      </c>
      <c r="E19" s="496" t="s">
        <v>471</v>
      </c>
      <c r="F19" s="496" t="s">
        <v>481</v>
      </c>
      <c r="G19" s="496" t="s">
        <v>72</v>
      </c>
      <c r="H19" s="9">
        <f>'BDI - B.3'!$H$6</f>
        <v>0.2293</v>
      </c>
      <c r="I19" s="8"/>
      <c r="J19" s="34"/>
      <c r="K19" s="41"/>
      <c r="L19" s="36"/>
      <c r="M19" s="26"/>
    </row>
    <row r="20" spans="2:13" ht="30" customHeight="1" x14ac:dyDescent="0.35">
      <c r="B20" s="12" t="s">
        <v>2040</v>
      </c>
      <c r="C20" s="25" t="s">
        <v>483</v>
      </c>
      <c r="D20" s="58" t="s">
        <v>468</v>
      </c>
      <c r="E20" s="497"/>
      <c r="F20" s="497"/>
      <c r="G20" s="497"/>
      <c r="H20" s="9">
        <f>'BDI - B.3'!$H$6</f>
        <v>0.2293</v>
      </c>
      <c r="I20" s="8">
        <v>0</v>
      </c>
      <c r="J20" s="34"/>
      <c r="K20" s="41"/>
      <c r="L20" s="36"/>
      <c r="M20" s="26"/>
    </row>
    <row r="21" spans="2:13" ht="30" customHeight="1" x14ac:dyDescent="0.35">
      <c r="B21" s="12" t="s">
        <v>2041</v>
      </c>
      <c r="C21" s="25" t="s">
        <v>484</v>
      </c>
      <c r="D21" s="58" t="s">
        <v>469</v>
      </c>
      <c r="E21" s="497"/>
      <c r="F21" s="497"/>
      <c r="G21" s="497"/>
      <c r="H21" s="9">
        <f>'BDI - B.3'!$H$6</f>
        <v>0.2293</v>
      </c>
      <c r="I21" s="8"/>
      <c r="J21" s="34"/>
      <c r="K21" s="41"/>
      <c r="L21" s="36"/>
      <c r="M21" s="26"/>
    </row>
    <row r="22" spans="2:13" ht="30" customHeight="1" x14ac:dyDescent="0.35">
      <c r="B22" s="12" t="s">
        <v>2042</v>
      </c>
      <c r="C22" s="25" t="s">
        <v>485</v>
      </c>
      <c r="D22" s="58" t="s">
        <v>470</v>
      </c>
      <c r="E22" s="498"/>
      <c r="F22" s="498"/>
      <c r="G22" s="498"/>
      <c r="H22" s="9">
        <f>'BDI - B.3'!$H$6</f>
        <v>0.2293</v>
      </c>
      <c r="I22" s="8"/>
      <c r="J22" s="34"/>
      <c r="K22" s="41"/>
      <c r="L22" s="36"/>
      <c r="M22" s="26"/>
    </row>
    <row r="23" spans="2:13" ht="30" customHeight="1" x14ac:dyDescent="0.35">
      <c r="B23" s="3" t="str">
        <f>'ESTRUTURA SINTÉTICA A.1'!A11</f>
        <v>1.6</v>
      </c>
      <c r="C23" s="3" t="str">
        <f>'ESTRUTURA SINTÉTICA A.1'!B11</f>
        <v>01.06.00.00</v>
      </c>
      <c r="D23" s="24" t="str">
        <f>'ESTRUTURA SINTÉTICA A.1'!C11</f>
        <v>SUBSISTEMA TORRE METÁLICA (INSTALADA NO SÍTIO RADAR)</v>
      </c>
      <c r="E23" s="59"/>
      <c r="F23" s="59">
        <f>TRUNC(E23,2)</f>
        <v>0</v>
      </c>
      <c r="G23" s="59"/>
      <c r="H23" s="60"/>
      <c r="I23" s="61">
        <v>1</v>
      </c>
      <c r="J23" s="62">
        <f t="shared" ref="J23" si="1">TRUNC((F23+(F23*H23))*I23,2)</f>
        <v>0</v>
      </c>
      <c r="K23" s="41"/>
      <c r="L23" s="36"/>
      <c r="M23" s="26"/>
    </row>
    <row r="24" spans="2:13" ht="31.5" x14ac:dyDescent="0.35">
      <c r="B24" s="12" t="s">
        <v>2043</v>
      </c>
      <c r="C24" s="25" t="s">
        <v>2060</v>
      </c>
      <c r="D24" s="58" t="s">
        <v>477</v>
      </c>
      <c r="E24" s="7" t="s">
        <v>2099</v>
      </c>
      <c r="F24" s="79">
        <f>'Resposta da Omnisys ao RFQ'!E21</f>
        <v>2671847.6240208698</v>
      </c>
      <c r="G24" s="79">
        <f>SUMIF('IOR INFRA'!J6:J1633,"Torre",'IOR INFRA'!G6:G1633)</f>
        <v>1115064.4200000002</v>
      </c>
      <c r="H24" s="9">
        <f>'BDI - B.3'!$H$6</f>
        <v>0.2293</v>
      </c>
      <c r="I24" s="8"/>
      <c r="J24" s="73"/>
      <c r="K24" s="41"/>
      <c r="L24" s="36"/>
      <c r="M24" s="26"/>
    </row>
    <row r="25" spans="2:13" ht="30" customHeight="1" x14ac:dyDescent="0.35">
      <c r="B25" s="78">
        <f>'ESTRUTURA SINTÉTICA A.1'!A12</f>
        <v>2</v>
      </c>
      <c r="C25" s="78" t="str">
        <f>'ESTRUTURA SINTÉTICA A.1'!B12</f>
        <v>06.00.00.00</v>
      </c>
      <c r="D25" s="64" t="str">
        <f>'ESTRUTURA SINTÉTICA A.1'!C12</f>
        <v>EQUIPAMENTOS INFRAESTRUTURA</v>
      </c>
      <c r="E25" s="65"/>
      <c r="F25" s="65"/>
      <c r="G25" s="65"/>
      <c r="H25" s="66"/>
      <c r="I25" s="67"/>
      <c r="J25" s="68"/>
      <c r="K25" s="41"/>
      <c r="L25" s="36"/>
      <c r="M25" s="26"/>
    </row>
    <row r="26" spans="2:13" ht="30" customHeight="1" x14ac:dyDescent="0.35">
      <c r="B26" s="12" t="str">
        <f>'ESTRUTURA SINTÉTICA A.1'!A13</f>
        <v>2.1</v>
      </c>
      <c r="C26" s="25" t="str">
        <f>'ESTRUTURA SINTÉTICA A.1'!B13</f>
        <v>06.01.000</v>
      </c>
      <c r="D26" s="58" t="str">
        <f>'ESTRUTURA SINTÉTICA A.1'!C13</f>
        <v>EQUIPAMENTOS APLICADOS NA INFRAESTRUTURA - INSTALAÇÕES ELÉTRICAS</v>
      </c>
      <c r="E26" s="25" t="s">
        <v>72</v>
      </c>
      <c r="F26" s="25" t="s">
        <v>72</v>
      </c>
      <c r="G26" s="79">
        <f>SUMIF('IOR INFRA'!$J$9:$J$1636,"Elétrica",'IOR INFRA'!$G$9:$G$1636)</f>
        <v>171776.92</v>
      </c>
      <c r="H26" s="9">
        <f>'BDI - B.3'!$H$6</f>
        <v>0.2293</v>
      </c>
      <c r="I26" s="25">
        <v>1</v>
      </c>
      <c r="J26" s="34" t="e">
        <f>E26+E26*H26</f>
        <v>#VALUE!</v>
      </c>
      <c r="K26" s="41"/>
      <c r="L26" s="36"/>
      <c r="M26" s="26"/>
    </row>
    <row r="27" spans="2:13" ht="30" customHeight="1" x14ac:dyDescent="0.35">
      <c r="B27" s="12" t="e">
        <f>'ESTRUTURA SINTÉTICA A.1'!#REF!</f>
        <v>#REF!</v>
      </c>
      <c r="C27" s="25" t="e">
        <f>'ESTRUTURA SINTÉTICA A.1'!#REF!</f>
        <v>#REF!</v>
      </c>
      <c r="D27" s="58" t="str">
        <f>'ESTRUTURA SINTÉTICA A.1'!C14</f>
        <v>SHELTER ENERGIA</v>
      </c>
      <c r="E27" s="25" t="s">
        <v>72</v>
      </c>
      <c r="F27" s="25" t="s">
        <v>72</v>
      </c>
      <c r="G27" s="79">
        <f>SUMIF('IOR INFRA'!$J$9:$J$1636,"Shelter Energia",'IOR INFRA'!$G$9:$G$1636)</f>
        <v>2398245.0699999998</v>
      </c>
      <c r="H27" s="9"/>
      <c r="I27" s="25"/>
      <c r="J27" s="34"/>
      <c r="K27" s="41"/>
      <c r="L27" s="36"/>
      <c r="M27" s="26"/>
    </row>
    <row r="28" spans="2:13" ht="30" customHeight="1" x14ac:dyDescent="0.35">
      <c r="B28" s="12" t="str">
        <f>'ESTRUTURA SINTÉTICA A.1'!A14</f>
        <v>2.2</v>
      </c>
      <c r="C28" s="25" t="str">
        <f>'ESTRUTURA SINTÉTICA A.1'!B14</f>
        <v>06.01.160.001</v>
      </c>
      <c r="D28" s="58" t="str">
        <f>'ESTRUTURA SINTÉTICA A.1'!C15</f>
        <v>SHELTER KT-RADAR</v>
      </c>
      <c r="E28" s="25" t="s">
        <v>72</v>
      </c>
      <c r="F28" s="25" t="s">
        <v>72</v>
      </c>
      <c r="G28" s="79">
        <f>SUMIF('IOR INFRA'!$J$9:$J$1636,"Shelter KT-Radar",'IOR INFRA'!$G$9:$G$1636)</f>
        <v>2284017.4999999995</v>
      </c>
      <c r="H28" s="9"/>
      <c r="I28" s="25"/>
      <c r="J28" s="34"/>
      <c r="K28" s="41"/>
      <c r="L28" s="36"/>
      <c r="M28" s="26"/>
    </row>
    <row r="29" spans="2:13" ht="30" customHeight="1" x14ac:dyDescent="0.35">
      <c r="B29" s="12" t="str">
        <f>'ESTRUTURA SINTÉTICA A.1'!A15</f>
        <v>2.3</v>
      </c>
      <c r="C29" s="25" t="str">
        <f>'ESTRUTURA SINTÉTICA A.1'!B15</f>
        <v>06.01.160.002</v>
      </c>
      <c r="D29" s="58" t="str">
        <f>'ESTRUTURA SINTÉTICA A.1'!C16</f>
        <v>SHELTER ALOJAMENTO</v>
      </c>
      <c r="E29" s="25" t="s">
        <v>72</v>
      </c>
      <c r="F29" s="25" t="s">
        <v>72</v>
      </c>
      <c r="G29" s="79">
        <f>SUMIF('IOR INFRA'!$J$9:$J$1636,"Shelter Alojamento",'IOR INFRA'!$G$9:$G$1636)</f>
        <v>684450.41</v>
      </c>
      <c r="H29" s="9"/>
      <c r="I29" s="25"/>
      <c r="J29" s="34"/>
      <c r="K29" s="41"/>
      <c r="L29" s="36"/>
      <c r="M29" s="26"/>
    </row>
    <row r="30" spans="2:13" ht="30" customHeight="1" x14ac:dyDescent="0.35">
      <c r="B30" s="12" t="str">
        <f>'ESTRUTURA SINTÉTICA A.1'!A16</f>
        <v>2.4</v>
      </c>
      <c r="C30" s="25" t="str">
        <f>'ESTRUTURA SINTÉTICA A.1'!B16</f>
        <v>06.01.160.003</v>
      </c>
      <c r="D30" s="58" t="str">
        <f>'ESTRUTURA SINTÉTICA A.1'!C17</f>
        <v>SDAI - EQUIPAMENTOS DO SISTEMA DE DETECÇÃO E ALARME DE INCÊNDIO</v>
      </c>
      <c r="E30" s="25" t="s">
        <v>72</v>
      </c>
      <c r="F30" s="25" t="s">
        <v>72</v>
      </c>
      <c r="G30" s="79">
        <f>SUMIF('IOR INFRA'!$J$9:$J$1636,"SDAI",'IOR INFRA'!$G$9:$G$1636)</f>
        <v>115968.22000000003</v>
      </c>
      <c r="H30" s="9"/>
      <c r="I30" s="25"/>
      <c r="J30" s="34"/>
      <c r="K30" s="41"/>
      <c r="L30" s="36"/>
      <c r="M30" s="26"/>
    </row>
    <row r="31" spans="2:13" ht="30" customHeight="1" x14ac:dyDescent="0.35">
      <c r="B31" s="12" t="str">
        <f>'ESTRUTURA SINTÉTICA A.1'!A17</f>
        <v>2.5</v>
      </c>
      <c r="C31" s="25" t="str">
        <f>'ESTRUTURA SINTÉTICA A.1'!B17</f>
        <v>06.14.100.00</v>
      </c>
      <c r="D31" s="58" t="str">
        <f>'ESTRUTURA SINTÉTICA A.1'!C18</f>
        <v>SCA - EQUIPAMENTOS DO SISTEMA DE CONTROLE DE ACESSO</v>
      </c>
      <c r="E31" s="25" t="s">
        <v>72</v>
      </c>
      <c r="F31" s="25" t="s">
        <v>72</v>
      </c>
      <c r="G31" s="79">
        <f>SUMIF('IOR INFRA'!$J$9:$J$1636,"SCA",'IOR INFRA'!$G$9:$G$1636)</f>
        <v>29537.33</v>
      </c>
      <c r="H31" s="9"/>
      <c r="I31" s="25"/>
      <c r="J31" s="34"/>
      <c r="K31" s="41"/>
      <c r="L31" s="36"/>
      <c r="M31" s="26"/>
    </row>
    <row r="32" spans="2:13" ht="30" customHeight="1" x14ac:dyDescent="0.35">
      <c r="B32" s="12" t="str">
        <f>'ESTRUTURA SINTÉTICA A.1'!A18</f>
        <v>2.6</v>
      </c>
      <c r="C32" s="25" t="str">
        <f>'ESTRUTURA SINTÉTICA A.1'!B18</f>
        <v>06.17.301.01</v>
      </c>
      <c r="D32" s="58" t="str">
        <f>'ESTRUTURA SINTÉTICA A.1'!C19</f>
        <v>SCI - EQUIPAMENTOS DO SISTEMA DE COMBATE A INCÊNDIO</v>
      </c>
      <c r="E32" s="25" t="s">
        <v>72</v>
      </c>
      <c r="F32" s="25" t="s">
        <v>72</v>
      </c>
      <c r="G32" s="79">
        <f>SUMIF('IOR INFRA'!$J$9:$J$1636,"SCI",'IOR INFRA'!$G$9:$G$1636)</f>
        <v>200474.78</v>
      </c>
      <c r="H32" s="9">
        <f>'BDI - B.3'!$H$6</f>
        <v>0.2293</v>
      </c>
      <c r="I32" s="25">
        <v>1</v>
      </c>
      <c r="J32" s="34" t="e">
        <f>E32+E32*H32</f>
        <v>#VALUE!</v>
      </c>
      <c r="K32" s="41"/>
      <c r="L32" s="36"/>
      <c r="M32" s="26"/>
    </row>
    <row r="33" spans="2:13" ht="30" customHeight="1" x14ac:dyDescent="0.35">
      <c r="B33" s="12" t="str">
        <f>'ESTRUTURA SINTÉTICA A.1'!A19</f>
        <v>2.7</v>
      </c>
      <c r="C33" s="25" t="str">
        <f>'ESTRUTURA SINTÉTICA A.1'!B19</f>
        <v>06.15.110.01</v>
      </c>
      <c r="D33" s="58" t="str">
        <f>'ESTRUTURA SINTÉTICA A.1'!C21</f>
        <v>SASP - EQUIPAMENTOS DO SISTEMA DE AUTOMAÇÃO E SUPERVISÃO PREDIAL</v>
      </c>
      <c r="E33" s="25" t="s">
        <v>72</v>
      </c>
      <c r="F33" s="25" t="s">
        <v>72</v>
      </c>
      <c r="G33" s="79">
        <f>SUMIF('IOR INFRA'!$J$9:$J$1636,"SASP",'IOR INFRA'!$G$9:$G$1636)</f>
        <v>277610.22000000003</v>
      </c>
      <c r="H33" s="9">
        <f>'BDI - B.3'!$H$6</f>
        <v>0.2293</v>
      </c>
      <c r="I33" s="25">
        <v>1</v>
      </c>
      <c r="J33" s="34" t="e">
        <f>E33+E33*H33</f>
        <v>#VALUE!</v>
      </c>
      <c r="K33" s="41"/>
      <c r="L33" s="43"/>
      <c r="M33" s="26"/>
    </row>
    <row r="34" spans="2:13" ht="30" customHeight="1" x14ac:dyDescent="0.35">
      <c r="C34" s="391" t="s">
        <v>424</v>
      </c>
      <c r="D34" s="392"/>
      <c r="E34" s="392"/>
      <c r="F34" s="392"/>
      <c r="G34" s="392"/>
      <c r="H34" s="392"/>
      <c r="I34" s="392"/>
      <c r="J34" s="393"/>
    </row>
    <row r="35" spans="2:13" ht="30" customHeight="1" x14ac:dyDescent="0.35">
      <c r="C35" s="41"/>
      <c r="D35" s="41"/>
      <c r="E35" s="41"/>
      <c r="F35" s="41"/>
      <c r="G35" s="41"/>
      <c r="H35" s="41"/>
      <c r="I35" s="41"/>
      <c r="J35" s="41"/>
    </row>
    <row r="36" spans="2:13" ht="30" customHeight="1" x14ac:dyDescent="0.35">
      <c r="C36" s="41"/>
      <c r="D36" s="41"/>
      <c r="E36" s="41"/>
      <c r="F36" s="41"/>
      <c r="G36" s="41"/>
      <c r="H36" s="41"/>
      <c r="I36" s="41"/>
      <c r="J36" s="41"/>
    </row>
    <row r="37" spans="2:13" ht="30" customHeight="1" x14ac:dyDescent="0.35">
      <c r="C37" s="41"/>
      <c r="D37" s="41"/>
      <c r="E37" s="41"/>
      <c r="F37" s="41"/>
      <c r="G37" s="41"/>
      <c r="H37" s="41"/>
      <c r="I37" s="41"/>
      <c r="J37" s="41"/>
    </row>
    <row r="38" spans="2:13" ht="30" customHeight="1" x14ac:dyDescent="0.35">
      <c r="C38" s="41"/>
      <c r="D38" s="41"/>
      <c r="E38" s="41"/>
      <c r="F38" s="41"/>
      <c r="G38" s="41"/>
      <c r="H38" s="41"/>
      <c r="I38" s="41"/>
      <c r="J38" s="41"/>
    </row>
    <row r="39" spans="2:13" ht="30" customHeight="1" x14ac:dyDescent="0.35">
      <c r="C39" s="41"/>
      <c r="D39" s="41"/>
      <c r="E39" s="41"/>
      <c r="F39" s="41"/>
      <c r="G39" s="41"/>
      <c r="H39" s="41"/>
      <c r="I39" s="41"/>
      <c r="J39" s="41"/>
    </row>
    <row r="40" spans="2:13" ht="30" customHeight="1" x14ac:dyDescent="0.35">
      <c r="C40" s="41"/>
      <c r="D40" s="41"/>
      <c r="E40" s="41"/>
      <c r="F40" s="41"/>
      <c r="G40" s="41"/>
      <c r="H40" s="41"/>
      <c r="I40" s="41"/>
      <c r="J40" s="41"/>
    </row>
    <row r="41" spans="2:13" ht="30" customHeight="1" x14ac:dyDescent="0.35">
      <c r="C41" s="41"/>
      <c r="D41" s="41"/>
      <c r="E41" s="41"/>
      <c r="F41" s="41"/>
      <c r="G41" s="41"/>
      <c r="H41" s="41"/>
      <c r="I41" s="41"/>
      <c r="J41" s="41"/>
    </row>
    <row r="42" spans="2:13" ht="30" customHeight="1" x14ac:dyDescent="0.35">
      <c r="C42" s="41"/>
      <c r="D42" s="41"/>
      <c r="E42" s="41"/>
      <c r="F42" s="41"/>
      <c r="G42" s="41"/>
      <c r="H42" s="41"/>
      <c r="I42" s="41"/>
      <c r="J42" s="41"/>
    </row>
    <row r="43" spans="2:13" ht="30" customHeight="1" x14ac:dyDescent="0.35">
      <c r="C43" s="41"/>
      <c r="D43" s="41"/>
      <c r="E43" s="41"/>
      <c r="F43" s="41"/>
      <c r="G43" s="41"/>
      <c r="H43" s="41"/>
      <c r="I43" s="41"/>
      <c r="J43" s="41"/>
    </row>
    <row r="44" spans="2:13" ht="30" customHeight="1" x14ac:dyDescent="0.35">
      <c r="C44" s="41"/>
      <c r="D44" s="41"/>
      <c r="E44" s="41"/>
      <c r="F44" s="41"/>
      <c r="G44" s="41"/>
      <c r="H44" s="41"/>
      <c r="I44" s="41"/>
      <c r="J44" s="41"/>
    </row>
    <row r="45" spans="2:13" ht="30" customHeight="1" x14ac:dyDescent="0.35">
      <c r="C45" s="41"/>
      <c r="D45" s="41"/>
      <c r="E45" s="41"/>
      <c r="F45" s="41"/>
      <c r="G45" s="41"/>
      <c r="H45" s="41"/>
      <c r="I45" s="41"/>
      <c r="J45" s="41"/>
    </row>
    <row r="46" spans="2:13" ht="30" customHeight="1" x14ac:dyDescent="0.35">
      <c r="C46" s="41"/>
      <c r="D46" s="41"/>
      <c r="E46" s="41"/>
      <c r="F46" s="41"/>
      <c r="G46" s="41"/>
      <c r="H46" s="41"/>
      <c r="I46" s="41"/>
      <c r="J46" s="41"/>
    </row>
    <row r="47" spans="2:13" ht="15" customHeight="1" x14ac:dyDescent="0.35"/>
    <row r="48" spans="2:13" x14ac:dyDescent="0.35"/>
    <row r="49" x14ac:dyDescent="0.35"/>
    <row r="50" x14ac:dyDescent="0.35"/>
    <row r="51" x14ac:dyDescent="0.35"/>
  </sheetData>
  <mergeCells count="10">
    <mergeCell ref="B3:H3"/>
    <mergeCell ref="I3:J3"/>
    <mergeCell ref="H1:H2"/>
    <mergeCell ref="I1:J2"/>
    <mergeCell ref="G10:G12"/>
    <mergeCell ref="C34:J34"/>
    <mergeCell ref="E19:E22"/>
    <mergeCell ref="F10:F12"/>
    <mergeCell ref="F19:F22"/>
    <mergeCell ref="G19:G22"/>
  </mergeCells>
  <phoneticPr fontId="13" type="noConversion"/>
  <pageMargins left="0.511811024" right="0.511811024" top="0.78740157499999996" bottom="0.78740157499999996" header="0.31496062000000002" footer="0.31496062000000002"/>
  <pageSetup paperSize="9" scale="43"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ntratada xmlns="1c15e9c3-6466-48dc-98f3-46f50fc96eaf" xsi:nil="true"/>
    <TaxCatchAll xmlns="0de7795e-502d-46ab-8209-0e410e366464" xsi:nil="true"/>
    <Objeto xmlns="1c15e9c3-6466-48dc-98f3-46f50fc96eaf" xsi:nil="true"/>
    <PrazodeVig_x00ea_ncia xmlns="1c15e9c3-6466-48dc-98f3-46f50fc96eaf" xsi:nil="true"/>
    <N_x00fa_merodoAditamento xmlns="1c15e9c3-6466-48dc-98f3-46f50fc96eaf" xsi:nil="true"/>
    <PrazodeExecu_x00e7__x00e3_o xmlns="1c15e9c3-6466-48dc-98f3-46f50fc96eaf" xsi:nil="true"/>
    <ContratoRelacionado xmlns="1c15e9c3-6466-48dc-98f3-46f50fc96eaf" xsi:nil="true"/>
    <lcf76f155ced4ddcb4097134ff3c332f xmlns="1c15e9c3-6466-48dc-98f3-46f50fc96eaf">
      <Terms xmlns="http://schemas.microsoft.com/office/infopath/2007/PartnerControls"/>
    </lcf76f155ced4ddcb4097134ff3c332f>
    <N_x00fa_merodaRAJU xmlns="1c15e9c3-6466-48dc-98f3-46f50fc96ea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BDEA81F988AD124486EA2CB3BCD388A1" ma:contentTypeVersion="21" ma:contentTypeDescription="Crie um novo documento." ma:contentTypeScope="" ma:versionID="fa4b63ff355f86da658462ce883392d2">
  <xsd:schema xmlns:xsd="http://www.w3.org/2001/XMLSchema" xmlns:xs="http://www.w3.org/2001/XMLSchema" xmlns:p="http://schemas.microsoft.com/office/2006/metadata/properties" xmlns:ns2="1c15e9c3-6466-48dc-98f3-46f50fc96eaf" xmlns:ns3="0de7795e-502d-46ab-8209-0e410e366464" targetNamespace="http://schemas.microsoft.com/office/2006/metadata/properties" ma:root="true" ma:fieldsID="3c997e0612a3240a1ed426a2ab492fdf" ns2:_="" ns3:_="">
    <xsd:import namespace="1c15e9c3-6466-48dc-98f3-46f50fc96eaf"/>
    <xsd:import namespace="0de7795e-502d-46ab-8209-0e410e366464"/>
    <xsd:element name="properties">
      <xsd:complexType>
        <xsd:sequence>
          <xsd:element name="documentManagement">
            <xsd:complexType>
              <xsd:all>
                <xsd:element ref="ns2:MediaServiceMetadata" minOccurs="0"/>
                <xsd:element ref="ns2:MediaServiceFastMetadata" minOccurs="0"/>
                <xsd:element ref="ns2:ContratoRelacionado" minOccurs="0"/>
                <xsd:element ref="ns2:N_x00fa_merodoAditamento" minOccurs="0"/>
                <xsd:element ref="ns2:Contratada" minOccurs="0"/>
                <xsd:element ref="ns2:Objeto" minOccurs="0"/>
                <xsd:element ref="ns2:PrazodeVig_x00ea_ncia" minOccurs="0"/>
                <xsd:element ref="ns2:PrazodeExecu_x00e7__x00e3_o" minOccurs="0"/>
                <xsd:element ref="ns2:N_x00fa_merodaRAJU" minOccurs="0"/>
                <xsd:element ref="ns2:lcf76f155ced4ddcb4097134ff3c332f" minOccurs="0"/>
                <xsd:element ref="ns3:TaxCatchAll" minOccurs="0"/>
                <xsd:element ref="ns2:MediaServiceGenerationTime" minOccurs="0"/>
                <xsd:element ref="ns2:MediaServiceEventHashCode" minOccurs="0"/>
                <xsd:element ref="ns2:MediaServiceObjectDetectorVersions" minOccurs="0"/>
                <xsd:element ref="ns2:MediaServiceOCR" minOccurs="0"/>
                <xsd:element ref="ns3:SharedWithUsers" minOccurs="0"/>
                <xsd:element ref="ns3:SharedWithDetails" minOccurs="0"/>
                <xsd:element ref="ns2:MediaServiceDateTaken"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15e9c3-6466-48dc-98f3-46f50fc96ea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ContratoRelacionado" ma:index="10" nillable="true" ma:displayName="Contrato Relacionado" ma:format="Dropdown" ma:internalName="ContratoRelacionado">
      <xsd:simpleType>
        <xsd:restriction base="dms:Text">
          <xsd:maxLength value="255"/>
        </xsd:restriction>
      </xsd:simpleType>
    </xsd:element>
    <xsd:element name="N_x00fa_merodoAditamento" ma:index="11" nillable="true" ma:displayName="Número do Aditamento" ma:format="Dropdown" ma:internalName="N_x00fa_merodoAditamento">
      <xsd:simpleType>
        <xsd:restriction base="dms:Text">
          <xsd:maxLength value="255"/>
        </xsd:restriction>
      </xsd:simpleType>
    </xsd:element>
    <xsd:element name="Contratada" ma:index="12" nillable="true" ma:displayName="Contratada" ma:format="Dropdown" ma:internalName="Contratada">
      <xsd:simpleType>
        <xsd:restriction base="dms:Text">
          <xsd:maxLength value="255"/>
        </xsd:restriction>
      </xsd:simpleType>
    </xsd:element>
    <xsd:element name="Objeto" ma:index="13" nillable="true" ma:displayName="Objeto" ma:format="Dropdown" ma:internalName="Objeto">
      <xsd:simpleType>
        <xsd:restriction base="dms:Text">
          <xsd:maxLength value="255"/>
        </xsd:restriction>
      </xsd:simpleType>
    </xsd:element>
    <xsd:element name="PrazodeVig_x00ea_ncia" ma:index="14" nillable="true" ma:displayName="Prazo de Vigência" ma:format="DateOnly" ma:internalName="PrazodeVig_x00ea_ncia">
      <xsd:simpleType>
        <xsd:restriction base="dms:DateTime"/>
      </xsd:simpleType>
    </xsd:element>
    <xsd:element name="PrazodeExecu_x00e7__x00e3_o" ma:index="15" nillable="true" ma:displayName="Prazo de Execução" ma:format="DateOnly" ma:internalName="PrazodeExecu_x00e7__x00e3_o">
      <xsd:simpleType>
        <xsd:restriction base="dms:DateTime"/>
      </xsd:simpleType>
    </xsd:element>
    <xsd:element name="N_x00fa_merodaRAJU" ma:index="16" nillable="true" ma:displayName="Número da RAJU" ma:format="Dropdown" ma:internalName="N_x00fa_merodaRAJU">
      <xsd:simpleType>
        <xsd:restriction base="dms:Text">
          <xsd:maxLength value="255"/>
        </xsd:restriction>
      </xsd:simpleType>
    </xsd:element>
    <xsd:element name="lcf76f155ced4ddcb4097134ff3c332f" ma:index="18" nillable="true" ma:taxonomy="true" ma:internalName="lcf76f155ced4ddcb4097134ff3c332f" ma:taxonomyFieldName="MediaServiceImageTags" ma:displayName="Marcações de imagem" ma:readOnly="false" ma:fieldId="{5cf76f15-5ced-4ddc-b409-7134ff3c332f}" ma:taxonomyMulti="true" ma:sspId="7456b497-dbfe-42a4-984a-0fefd549a7dd" ma:termSetId="09814cd3-568e-fe90-9814-8d621ff8fb84" ma:anchorId="fba54fb3-c3e1-fe81-a776-ca4b69148c4d" ma:open="true" ma:isKeyword="false">
      <xsd:complexType>
        <xsd:sequence>
          <xsd:element ref="pc:Terms" minOccurs="0" maxOccurs="1"/>
        </xsd:sequence>
      </xsd:complex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OCR" ma:index="23" nillable="true" ma:displayName="Extracted Text" ma:internalName="MediaServiceOCR" ma:readOnly="true">
      <xsd:simpleType>
        <xsd:restriction base="dms:Note">
          <xsd:maxLength value="255"/>
        </xsd:restriction>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Location" ma:index="27" nillable="true" ma:displayName="Location" ma:indexed="true" ma:internalName="MediaServiceLocation"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de7795e-502d-46ab-8209-0e410e366464"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6e657e9-d187-40d6-9a32-8da794ecb773}" ma:internalName="TaxCatchAll" ma:showField="CatchAllData" ma:web="0de7795e-502d-46ab-8209-0e410e366464">
      <xsd:complexType>
        <xsd:complexContent>
          <xsd:extension base="dms:MultiChoiceLookup">
            <xsd:sequence>
              <xsd:element name="Value" type="dms:Lookup" maxOccurs="unbounded" minOccurs="0" nillable="true"/>
            </xsd:sequence>
          </xsd:extension>
        </xsd:complexContent>
      </xsd:complexType>
    </xsd:element>
    <xsd:element name="SharedWithUsers" ma:index="2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5"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2B626F-E769-4A7C-A563-1EB92ABA37DA}">
  <ds:schemaRefs>
    <ds:schemaRef ds:uri="cb72657c-483c-4945-9b21-a71b8376f060"/>
    <ds:schemaRef ds:uri="http://purl.org/dc/elements/1.1/"/>
    <ds:schemaRef ds:uri="http://schemas.microsoft.com/office/2006/metadata/properties"/>
    <ds:schemaRef ds:uri="http://purl.org/dc/dcmitype/"/>
    <ds:schemaRef ds:uri="http://www.w3.org/XML/1998/namespace"/>
    <ds:schemaRef ds:uri="http://schemas.microsoft.com/office/2006/documentManagement/types"/>
    <ds:schemaRef ds:uri="http://schemas.openxmlformats.org/package/2006/metadata/core-properties"/>
    <ds:schemaRef ds:uri="http://schemas.microsoft.com/office/infopath/2007/PartnerControls"/>
    <ds:schemaRef ds:uri="http://purl.org/dc/terms/"/>
    <ds:schemaRef ds:uri="1c15e9c3-6466-48dc-98f3-46f50fc96eaf"/>
    <ds:schemaRef ds:uri="0de7795e-502d-46ab-8209-0e410e366464"/>
  </ds:schemaRefs>
</ds:datastoreItem>
</file>

<file path=customXml/itemProps2.xml><?xml version="1.0" encoding="utf-8"?>
<ds:datastoreItem xmlns:ds="http://schemas.openxmlformats.org/officeDocument/2006/customXml" ds:itemID="{626D4B81-40F4-4AE2-B75F-677DA9D217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15e9c3-6466-48dc-98f3-46f50fc96eaf"/>
    <ds:schemaRef ds:uri="0de7795e-502d-46ab-8209-0e410e3664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0219B01-07DF-4D4E-BE60-01FF3431822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15</vt:i4>
      </vt:variant>
      <vt:variant>
        <vt:lpstr>Intervalos Nomeados</vt:lpstr>
      </vt:variant>
      <vt:variant>
        <vt:i4>10</vt:i4>
      </vt:variant>
    </vt:vector>
  </HeadingPairs>
  <TitlesOfParts>
    <vt:vector size="25" baseType="lpstr">
      <vt:lpstr>REAJUSTE</vt:lpstr>
      <vt:lpstr>BDI EQUIP</vt:lpstr>
      <vt:lpstr>Cálculo do BDI</vt:lpstr>
      <vt:lpstr>BDI - B.3</vt:lpstr>
      <vt:lpstr>TOTAL SINTÉTICA - A1</vt:lpstr>
      <vt:lpstr>EQUIPARAÇÃO EQUI - A.2</vt:lpstr>
      <vt:lpstr>DOC TEC - A.3</vt:lpstr>
      <vt:lpstr>SERVIÇOS- A.4</vt:lpstr>
      <vt:lpstr>SERV INFRA - A.5</vt:lpstr>
      <vt:lpstr>Serv Tec Es - A.X</vt:lpstr>
      <vt:lpstr>IOR INFRA</vt:lpstr>
      <vt:lpstr>Resposta da Omnisys ao RFQ</vt:lpstr>
      <vt:lpstr>Planilha1</vt:lpstr>
      <vt:lpstr>ESTRUTURA SINTÉTICA A.1</vt:lpstr>
      <vt:lpstr>EQUIPAMENTOS - A.2 a A7</vt:lpstr>
      <vt:lpstr>'BDI - B.3'!Area_de_impressao</vt:lpstr>
      <vt:lpstr>'DOC TEC - A.3'!Area_de_impressao</vt:lpstr>
      <vt:lpstr>'EQUIPAMENTOS - A.2 a A7'!Area_de_impressao</vt:lpstr>
      <vt:lpstr>'EQUIPARAÇÃO EQUI - A.2'!Area_de_impressao</vt:lpstr>
      <vt:lpstr>'ESTRUTURA SINTÉTICA A.1'!Area_de_impressao</vt:lpstr>
      <vt:lpstr>'Resposta da Omnisys ao RFQ'!Area_de_impressao</vt:lpstr>
      <vt:lpstr>'SERV INFRA - A.5'!Area_de_impressao</vt:lpstr>
      <vt:lpstr>'Serv Tec Es - A.X'!Area_de_impressao</vt:lpstr>
      <vt:lpstr>'SERVIÇOS- A.4'!Area_de_impressao</vt:lpstr>
      <vt:lpstr>'TOTAL SINTÉTICA - A1'!Area_de_impressao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CV Paiva (CISCEA)</dc:creator>
  <cp:lastModifiedBy>CV Patricia Bragança (CISCEA)</cp:lastModifiedBy>
  <cp:lastPrinted>2026-06-02T12:21:13Z</cp:lastPrinted>
  <dcterms:created xsi:type="dcterms:W3CDTF">2023-10-18T13:07:53Z</dcterms:created>
  <dcterms:modified xsi:type="dcterms:W3CDTF">2026-07-09T12:33:07Z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0x010100BDEA81F988AD124486EA2CB3BCD388A1</vt:lpwstr>
  </property>
</Properties>
</file>